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1. MESSOR\01. ZAKÁZKY\15085_Školka Vrskmaň\15085_XLS\15085_ROZPOČET AKTUAL\"/>
    </mc:Choice>
  </mc:AlternateContent>
  <bookViews>
    <workbookView xWindow="0" yWindow="0" windowWidth="28800" windowHeight="14010"/>
  </bookViews>
  <sheets>
    <sheet name="Rekapitulace stavby" sheetId="28" r:id="rId1"/>
    <sheet name="SO 01 - Mateřská školka" sheetId="29" r:id="rId2"/>
    <sheet name="SO 02 - Zateplení fasády" sheetId="30" r:id="rId3"/>
    <sheet name="IO 02 - Elektroinstalace" sheetId="31" r:id="rId4"/>
    <sheet name="Příloha EL Rekapitulace" sheetId="14" r:id="rId5"/>
    <sheet name="Příloha EL Rozpočet" sheetId="15" r:id="rId6"/>
    <sheet name="Příloha EL Parametry" sheetId="16" r:id="rId7"/>
    <sheet name="Příloha NN Rekapitulace " sheetId="11" r:id="rId8"/>
    <sheet name="Příloha NN Rozpočet " sheetId="12" r:id="rId9"/>
    <sheet name="Příloha NN Parametry" sheetId="13" r:id="rId10"/>
    <sheet name="IO 03 - Vytápění" sheetId="32" r:id="rId11"/>
    <sheet name="Příloha vytápění" sheetId="27" r:id="rId12"/>
    <sheet name="Pokyny pro vyplnění" sheetId="23" r:id="rId13"/>
  </sheets>
  <definedNames>
    <definedName name="_xlnm._FilterDatabase" localSheetId="3" hidden="1">'IO 02 - Elektroinstalace'!$C$77:$K$77</definedName>
    <definedName name="_xlnm._FilterDatabase" localSheetId="10" hidden="1">'IO 03 - Vytápění'!$C$77:$K$77</definedName>
    <definedName name="_xlnm._FilterDatabase" localSheetId="1" hidden="1">'SO 01 - Mateřská školka'!$C$106:$K$106</definedName>
    <definedName name="_xlnm._FilterDatabase" localSheetId="2" hidden="1">'SO 02 - Zateplení fasády'!$C$95:$K$95</definedName>
    <definedName name="_xlnm.Print_Titles" localSheetId="3">'IO 02 - Elektroinstalace'!$77:$77</definedName>
    <definedName name="_xlnm.Print_Titles" localSheetId="10">'IO 03 - Vytápění'!$77:$77</definedName>
    <definedName name="_xlnm.Print_Titles" localSheetId="0">'Rekapitulace stavby'!$49:$49</definedName>
    <definedName name="_xlnm.Print_Titles" localSheetId="1">'SO 01 - Mateřská školka'!$106:$106</definedName>
    <definedName name="_xlnm.Print_Titles" localSheetId="2">'SO 02 - Zateplení fasády'!$95:$95</definedName>
    <definedName name="_xlnm.Print_Area" localSheetId="3">'IO 02 - Elektroinstalace'!$C$4:$J$36,'IO 02 - Elektroinstalace'!$C$42:$J$59,'IO 02 - Elektroinstalace'!$C$65:$K$82</definedName>
    <definedName name="_xlnm.Print_Area" localSheetId="10">'IO 03 - Vytápění'!$C$4:$J$36,'IO 03 - Vytápění'!$C$42:$J$59,'IO 03 - Vytápění'!$C$65:$K$81</definedName>
    <definedName name="_xlnm.Print_Area" localSheetId="12">'Pokyny pro vyplnění'!$B$2:$K$69,'Pokyny pro vyplnění'!$B$72:$K$116,'Pokyny pro vyplnění'!$B$119:$K$188,'Pokyny pro vyplnění'!$B$192:$K$212</definedName>
    <definedName name="_xlnm.Print_Area" localSheetId="0">'Rekapitulace stavby'!$D$4:$AO$33,'Rekapitulace stavby'!$C$39:$AQ$56</definedName>
    <definedName name="_xlnm.Print_Area" localSheetId="1">'SO 01 - Mateřská školka'!$C$4:$J$36,'SO 01 - Mateřská školka'!$C$42:$J$88,'SO 01 - Mateřská školka'!$C$94:$K$340</definedName>
    <definedName name="_xlnm.Print_Area" localSheetId="2">'SO 02 - Zateplení fasády'!$C$4:$J$36,'SO 02 - Zateplení fasády'!$C$42:$J$77,'SO 02 - Zateplení fasády'!$C$83:$K$198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32" l="1"/>
  <c r="E45" i="32" s="1"/>
  <c r="J12" i="32"/>
  <c r="J17" i="32"/>
  <c r="E18" i="32"/>
  <c r="J18" i="32"/>
  <c r="E47" i="32"/>
  <c r="F49" i="32"/>
  <c r="J49" i="32"/>
  <c r="F51" i="32"/>
  <c r="J51" i="32"/>
  <c r="F52" i="32"/>
  <c r="E68" i="32"/>
  <c r="E70" i="32"/>
  <c r="F72" i="32"/>
  <c r="J72" i="32"/>
  <c r="F74" i="32"/>
  <c r="J74" i="32"/>
  <c r="F75" i="32"/>
  <c r="P81" i="32"/>
  <c r="P80" i="32" s="1"/>
  <c r="P79" i="32" s="1"/>
  <c r="P78" i="32" s="1"/>
  <c r="R81" i="32"/>
  <c r="R80" i="32" s="1"/>
  <c r="R79" i="32" s="1"/>
  <c r="R78" i="32" s="1"/>
  <c r="T81" i="32"/>
  <c r="T80" i="32" s="1"/>
  <c r="T79" i="32" s="1"/>
  <c r="T78" i="32" s="1"/>
  <c r="BF81" i="32"/>
  <c r="F31" i="32" s="1"/>
  <c r="BG81" i="32"/>
  <c r="F32" i="32" s="1"/>
  <c r="BH81" i="32"/>
  <c r="F33" i="32" s="1"/>
  <c r="BC55" i="28" s="1"/>
  <c r="BI81" i="32"/>
  <c r="F34" i="32" s="1"/>
  <c r="E7" i="31"/>
  <c r="J12" i="31"/>
  <c r="J17" i="31"/>
  <c r="E18" i="31"/>
  <c r="J18" i="31"/>
  <c r="E47" i="31"/>
  <c r="F49" i="31"/>
  <c r="J49" i="31"/>
  <c r="F51" i="31"/>
  <c r="J51" i="31"/>
  <c r="F52" i="31"/>
  <c r="E70" i="31"/>
  <c r="F72" i="31"/>
  <c r="J72" i="31"/>
  <c r="F74" i="31"/>
  <c r="J74" i="31"/>
  <c r="F75" i="31"/>
  <c r="P81" i="31"/>
  <c r="R81" i="31"/>
  <c r="T81" i="31"/>
  <c r="T80" i="31" s="1"/>
  <c r="T79" i="31" s="1"/>
  <c r="T78" i="31" s="1"/>
  <c r="BF81" i="31"/>
  <c r="BG81" i="31"/>
  <c r="BH81" i="31"/>
  <c r="BI81" i="31"/>
  <c r="P82" i="31"/>
  <c r="R82" i="31"/>
  <c r="T82" i="31"/>
  <c r="BF82" i="31"/>
  <c r="BG82" i="31"/>
  <c r="BH82" i="31"/>
  <c r="BI82" i="31"/>
  <c r="E7" i="30"/>
  <c r="J12" i="30"/>
  <c r="J49" i="30" s="1"/>
  <c r="J17" i="30"/>
  <c r="E18" i="30"/>
  <c r="F93" i="30" s="1"/>
  <c r="J18" i="30"/>
  <c r="E45" i="30"/>
  <c r="E47" i="30"/>
  <c r="F49" i="30"/>
  <c r="F51" i="30"/>
  <c r="J51" i="30"/>
  <c r="F52" i="30"/>
  <c r="E86" i="30"/>
  <c r="E88" i="30"/>
  <c r="F90" i="30"/>
  <c r="J90" i="30"/>
  <c r="F92" i="30"/>
  <c r="J92" i="30"/>
  <c r="J99" i="30"/>
  <c r="P99" i="30"/>
  <c r="R99" i="30"/>
  <c r="T99" i="30"/>
  <c r="BE99" i="30"/>
  <c r="BF99" i="30"/>
  <c r="BG99" i="30"/>
  <c r="BH99" i="30"/>
  <c r="BI99" i="30"/>
  <c r="BK99" i="30"/>
  <c r="J100" i="30"/>
  <c r="P100" i="30"/>
  <c r="R100" i="30"/>
  <c r="T100" i="30"/>
  <c r="BE100" i="30"/>
  <c r="BF100" i="30"/>
  <c r="BG100" i="30"/>
  <c r="BH100" i="30"/>
  <c r="BI100" i="30"/>
  <c r="BK100" i="30"/>
  <c r="J101" i="30"/>
  <c r="P101" i="30"/>
  <c r="R101" i="30"/>
  <c r="T101" i="30"/>
  <c r="T98" i="30" s="1"/>
  <c r="BE101" i="30"/>
  <c r="BF101" i="30"/>
  <c r="BG101" i="30"/>
  <c r="BH101" i="30"/>
  <c r="BI101" i="30"/>
  <c r="BK101" i="30"/>
  <c r="J103" i="30"/>
  <c r="P103" i="30"/>
  <c r="R103" i="30"/>
  <c r="T103" i="30"/>
  <c r="BE103" i="30"/>
  <c r="BF103" i="30"/>
  <c r="BG103" i="30"/>
  <c r="BH103" i="30"/>
  <c r="BI103" i="30"/>
  <c r="BK103" i="30"/>
  <c r="J104" i="30"/>
  <c r="P104" i="30"/>
  <c r="R104" i="30"/>
  <c r="T104" i="30"/>
  <c r="BE104" i="30"/>
  <c r="BF104" i="30"/>
  <c r="BG104" i="30"/>
  <c r="BH104" i="30"/>
  <c r="BI104" i="30"/>
  <c r="BK104" i="30"/>
  <c r="J105" i="30"/>
  <c r="P105" i="30"/>
  <c r="R105" i="30"/>
  <c r="T105" i="30"/>
  <c r="BE105" i="30"/>
  <c r="BF105" i="30"/>
  <c r="BG105" i="30"/>
  <c r="BH105" i="30"/>
  <c r="BI105" i="30"/>
  <c r="BK105" i="30"/>
  <c r="J107" i="30"/>
  <c r="P107" i="30"/>
  <c r="R107" i="30"/>
  <c r="T107" i="30"/>
  <c r="BE107" i="30"/>
  <c r="BF107" i="30"/>
  <c r="BG107" i="30"/>
  <c r="BH107" i="30"/>
  <c r="BI107" i="30"/>
  <c r="BK107" i="30"/>
  <c r="J108" i="30"/>
  <c r="P108" i="30"/>
  <c r="R108" i="30"/>
  <c r="T108" i="30"/>
  <c r="BE108" i="30"/>
  <c r="BF108" i="30"/>
  <c r="BG108" i="30"/>
  <c r="BH108" i="30"/>
  <c r="BI108" i="30"/>
  <c r="BK108" i="30"/>
  <c r="J109" i="30"/>
  <c r="P109" i="30"/>
  <c r="R109" i="30"/>
  <c r="T109" i="30"/>
  <c r="BE109" i="30"/>
  <c r="BF109" i="30"/>
  <c r="BG109" i="30"/>
  <c r="BH109" i="30"/>
  <c r="BI109" i="30"/>
  <c r="BK109" i="30"/>
  <c r="J110" i="30"/>
  <c r="P110" i="30"/>
  <c r="R110" i="30"/>
  <c r="T110" i="30"/>
  <c r="BE110" i="30"/>
  <c r="BF110" i="30"/>
  <c r="BG110" i="30"/>
  <c r="BH110" i="30"/>
  <c r="BI110" i="30"/>
  <c r="BK110" i="30"/>
  <c r="J111" i="30"/>
  <c r="P111" i="30"/>
  <c r="R111" i="30"/>
  <c r="T111" i="30"/>
  <c r="BE111" i="30"/>
  <c r="BF111" i="30"/>
  <c r="BG111" i="30"/>
  <c r="BH111" i="30"/>
  <c r="BI111" i="30"/>
  <c r="BK111" i="30"/>
  <c r="J112" i="30"/>
  <c r="P112" i="30"/>
  <c r="R112" i="30"/>
  <c r="T112" i="30"/>
  <c r="BE112" i="30"/>
  <c r="BF112" i="30"/>
  <c r="BG112" i="30"/>
  <c r="BH112" i="30"/>
  <c r="BI112" i="30"/>
  <c r="BK112" i="30"/>
  <c r="J113" i="30"/>
  <c r="P113" i="30"/>
  <c r="R113" i="30"/>
  <c r="T113" i="30"/>
  <c r="BE113" i="30"/>
  <c r="BF113" i="30"/>
  <c r="BG113" i="30"/>
  <c r="BH113" i="30"/>
  <c r="BI113" i="30"/>
  <c r="BK113" i="30"/>
  <c r="J114" i="30"/>
  <c r="P114" i="30"/>
  <c r="R114" i="30"/>
  <c r="T114" i="30"/>
  <c r="BE114" i="30"/>
  <c r="BF114" i="30"/>
  <c r="BG114" i="30"/>
  <c r="BH114" i="30"/>
  <c r="BI114" i="30"/>
  <c r="BK114" i="30"/>
  <c r="J115" i="30"/>
  <c r="P115" i="30"/>
  <c r="R115" i="30"/>
  <c r="T115" i="30"/>
  <c r="BE115" i="30"/>
  <c r="BF115" i="30"/>
  <c r="BG115" i="30"/>
  <c r="BH115" i="30"/>
  <c r="BI115" i="30"/>
  <c r="BK115" i="30"/>
  <c r="J116" i="30"/>
  <c r="P116" i="30"/>
  <c r="R116" i="30"/>
  <c r="T116" i="30"/>
  <c r="BE116" i="30"/>
  <c r="BF116" i="30"/>
  <c r="BG116" i="30"/>
  <c r="BH116" i="30"/>
  <c r="BI116" i="30"/>
  <c r="BK116" i="30"/>
  <c r="J118" i="30"/>
  <c r="P118" i="30"/>
  <c r="R118" i="30"/>
  <c r="T118" i="30"/>
  <c r="BE118" i="30"/>
  <c r="BF118" i="30"/>
  <c r="BG118" i="30"/>
  <c r="BH118" i="30"/>
  <c r="BI118" i="30"/>
  <c r="BK118" i="30"/>
  <c r="J119" i="30"/>
  <c r="P119" i="30"/>
  <c r="R119" i="30"/>
  <c r="T119" i="30"/>
  <c r="BE119" i="30"/>
  <c r="BF119" i="30"/>
  <c r="BG119" i="30"/>
  <c r="BH119" i="30"/>
  <c r="BI119" i="30"/>
  <c r="BK119" i="30"/>
  <c r="J120" i="30"/>
  <c r="P120" i="30"/>
  <c r="R120" i="30"/>
  <c r="T120" i="30"/>
  <c r="BE120" i="30"/>
  <c r="BF120" i="30"/>
  <c r="BG120" i="30"/>
  <c r="BH120" i="30"/>
  <c r="BI120" i="30"/>
  <c r="BK120" i="30"/>
  <c r="J121" i="30"/>
  <c r="P121" i="30"/>
  <c r="R121" i="30"/>
  <c r="T121" i="30"/>
  <c r="BE121" i="30"/>
  <c r="BF121" i="30"/>
  <c r="BG121" i="30"/>
  <c r="BH121" i="30"/>
  <c r="BI121" i="30"/>
  <c r="BK121" i="30"/>
  <c r="J122" i="30"/>
  <c r="P122" i="30"/>
  <c r="R122" i="30"/>
  <c r="T122" i="30"/>
  <c r="BE122" i="30"/>
  <c r="BF122" i="30"/>
  <c r="BG122" i="30"/>
  <c r="BH122" i="30"/>
  <c r="BI122" i="30"/>
  <c r="BK122" i="30"/>
  <c r="J123" i="30"/>
  <c r="P123" i="30"/>
  <c r="R123" i="30"/>
  <c r="T123" i="30"/>
  <c r="BE123" i="30"/>
  <c r="BF123" i="30"/>
  <c r="BG123" i="30"/>
  <c r="BH123" i="30"/>
  <c r="BI123" i="30"/>
  <c r="BK123" i="30"/>
  <c r="J124" i="30"/>
  <c r="P124" i="30"/>
  <c r="R124" i="30"/>
  <c r="T124" i="30"/>
  <c r="BE124" i="30"/>
  <c r="BF124" i="30"/>
  <c r="BG124" i="30"/>
  <c r="BH124" i="30"/>
  <c r="BI124" i="30"/>
  <c r="BK124" i="30"/>
  <c r="J125" i="30"/>
  <c r="P125" i="30"/>
  <c r="R125" i="30"/>
  <c r="T125" i="30"/>
  <c r="BE125" i="30"/>
  <c r="BF125" i="30"/>
  <c r="BG125" i="30"/>
  <c r="BH125" i="30"/>
  <c r="BI125" i="30"/>
  <c r="BK125" i="30"/>
  <c r="J126" i="30"/>
  <c r="P126" i="30"/>
  <c r="R126" i="30"/>
  <c r="T126" i="30"/>
  <c r="BE126" i="30"/>
  <c r="BF126" i="30"/>
  <c r="BG126" i="30"/>
  <c r="BH126" i="30"/>
  <c r="BI126" i="30"/>
  <c r="BK126" i="30"/>
  <c r="J127" i="30"/>
  <c r="P127" i="30"/>
  <c r="R127" i="30"/>
  <c r="T127" i="30"/>
  <c r="BE127" i="30"/>
  <c r="BF127" i="30"/>
  <c r="BG127" i="30"/>
  <c r="BH127" i="30"/>
  <c r="BI127" i="30"/>
  <c r="BK127" i="30"/>
  <c r="J128" i="30"/>
  <c r="P128" i="30"/>
  <c r="R128" i="30"/>
  <c r="T128" i="30"/>
  <c r="BE128" i="30"/>
  <c r="BF128" i="30"/>
  <c r="BG128" i="30"/>
  <c r="BH128" i="30"/>
  <c r="BI128" i="30"/>
  <c r="BK128" i="30"/>
  <c r="J130" i="30"/>
  <c r="P130" i="30"/>
  <c r="R130" i="30"/>
  <c r="T130" i="30"/>
  <c r="BE130" i="30"/>
  <c r="BF130" i="30"/>
  <c r="BG130" i="30"/>
  <c r="BH130" i="30"/>
  <c r="BI130" i="30"/>
  <c r="BK130" i="30"/>
  <c r="J131" i="30"/>
  <c r="P131" i="30"/>
  <c r="R131" i="30"/>
  <c r="T131" i="30"/>
  <c r="BE131" i="30"/>
  <c r="BF131" i="30"/>
  <c r="BG131" i="30"/>
  <c r="BH131" i="30"/>
  <c r="BI131" i="30"/>
  <c r="BK131" i="30"/>
  <c r="J132" i="30"/>
  <c r="P132" i="30"/>
  <c r="R132" i="30"/>
  <c r="T132" i="30"/>
  <c r="BE132" i="30"/>
  <c r="BF132" i="30"/>
  <c r="BG132" i="30"/>
  <c r="BH132" i="30"/>
  <c r="BI132" i="30"/>
  <c r="BK132" i="30"/>
  <c r="R133" i="30"/>
  <c r="J134" i="30"/>
  <c r="P134" i="30"/>
  <c r="R134" i="30"/>
  <c r="T134" i="30"/>
  <c r="BE134" i="30"/>
  <c r="BF134" i="30"/>
  <c r="BG134" i="30"/>
  <c r="BH134" i="30"/>
  <c r="BI134" i="30"/>
  <c r="BK134" i="30"/>
  <c r="J135" i="30"/>
  <c r="P135" i="30"/>
  <c r="R135" i="30"/>
  <c r="T135" i="30"/>
  <c r="T133" i="30" s="1"/>
  <c r="BE135" i="30"/>
  <c r="BF135" i="30"/>
  <c r="BG135" i="30"/>
  <c r="BH135" i="30"/>
  <c r="BI135" i="30"/>
  <c r="BK135" i="30"/>
  <c r="J138" i="30"/>
  <c r="P138" i="30"/>
  <c r="R138" i="30"/>
  <c r="T138" i="30"/>
  <c r="BE138" i="30"/>
  <c r="BF138" i="30"/>
  <c r="BG138" i="30"/>
  <c r="BH138" i="30"/>
  <c r="BI138" i="30"/>
  <c r="BK138" i="30"/>
  <c r="J139" i="30"/>
  <c r="P139" i="30"/>
  <c r="R139" i="30"/>
  <c r="T139" i="30"/>
  <c r="BE139" i="30"/>
  <c r="BF139" i="30"/>
  <c r="BG139" i="30"/>
  <c r="BH139" i="30"/>
  <c r="BI139" i="30"/>
  <c r="BK139" i="30"/>
  <c r="J140" i="30"/>
  <c r="P140" i="30"/>
  <c r="R140" i="30"/>
  <c r="T140" i="30"/>
  <c r="BE140" i="30"/>
  <c r="BF140" i="30"/>
  <c r="BG140" i="30"/>
  <c r="BH140" i="30"/>
  <c r="BI140" i="30"/>
  <c r="BK140" i="30"/>
  <c r="J141" i="30"/>
  <c r="P141" i="30"/>
  <c r="R141" i="30"/>
  <c r="T141" i="30"/>
  <c r="BE141" i="30"/>
  <c r="BF141" i="30"/>
  <c r="BG141" i="30"/>
  <c r="BH141" i="30"/>
  <c r="BI141" i="30"/>
  <c r="BK141" i="30"/>
  <c r="J142" i="30"/>
  <c r="P142" i="30"/>
  <c r="R142" i="30"/>
  <c r="T142" i="30"/>
  <c r="BE142" i="30"/>
  <c r="BF142" i="30"/>
  <c r="BG142" i="30"/>
  <c r="BH142" i="30"/>
  <c r="BI142" i="30"/>
  <c r="BK142" i="30"/>
  <c r="J144" i="30"/>
  <c r="P144" i="30"/>
  <c r="R144" i="30"/>
  <c r="T144" i="30"/>
  <c r="BE144" i="30"/>
  <c r="BF144" i="30"/>
  <c r="BG144" i="30"/>
  <c r="BH144" i="30"/>
  <c r="BI144" i="30"/>
  <c r="BK144" i="30"/>
  <c r="J145" i="30"/>
  <c r="P145" i="30"/>
  <c r="R145" i="30"/>
  <c r="T145" i="30"/>
  <c r="BE145" i="30"/>
  <c r="BF145" i="30"/>
  <c r="BG145" i="30"/>
  <c r="BH145" i="30"/>
  <c r="BI145" i="30"/>
  <c r="BK145" i="30"/>
  <c r="J146" i="30"/>
  <c r="P146" i="30"/>
  <c r="R146" i="30"/>
  <c r="T146" i="30"/>
  <c r="BE146" i="30"/>
  <c r="BF146" i="30"/>
  <c r="BG146" i="30"/>
  <c r="BH146" i="30"/>
  <c r="BI146" i="30"/>
  <c r="BK146" i="30"/>
  <c r="J148" i="30"/>
  <c r="P148" i="30"/>
  <c r="R148" i="30"/>
  <c r="T148" i="30"/>
  <c r="BE148" i="30"/>
  <c r="BF148" i="30"/>
  <c r="BG148" i="30"/>
  <c r="BH148" i="30"/>
  <c r="BI148" i="30"/>
  <c r="BK148" i="30"/>
  <c r="J149" i="30"/>
  <c r="P149" i="30"/>
  <c r="R149" i="30"/>
  <c r="T149" i="30"/>
  <c r="T147" i="30" s="1"/>
  <c r="BE149" i="30"/>
  <c r="BF149" i="30"/>
  <c r="BG149" i="30"/>
  <c r="BH149" i="30"/>
  <c r="BI149" i="30"/>
  <c r="BK149" i="30"/>
  <c r="R150" i="30"/>
  <c r="J151" i="30"/>
  <c r="P151" i="30"/>
  <c r="P150" i="30" s="1"/>
  <c r="R151" i="30"/>
  <c r="T151" i="30"/>
  <c r="T150" i="30" s="1"/>
  <c r="BE151" i="30"/>
  <c r="BF151" i="30"/>
  <c r="BG151" i="30"/>
  <c r="BH151" i="30"/>
  <c r="BI151" i="30"/>
  <c r="BK151" i="30"/>
  <c r="BK150" i="30" s="1"/>
  <c r="J150" i="30" s="1"/>
  <c r="J68" i="30" s="1"/>
  <c r="J153" i="30"/>
  <c r="P153" i="30"/>
  <c r="R153" i="30"/>
  <c r="T153" i="30"/>
  <c r="BE153" i="30"/>
  <c r="BF153" i="30"/>
  <c r="BG153" i="30"/>
  <c r="BH153" i="30"/>
  <c r="BI153" i="30"/>
  <c r="BK153" i="30"/>
  <c r="J154" i="30"/>
  <c r="P154" i="30"/>
  <c r="R154" i="30"/>
  <c r="T154" i="30"/>
  <c r="BE154" i="30"/>
  <c r="BF154" i="30"/>
  <c r="BG154" i="30"/>
  <c r="BH154" i="30"/>
  <c r="BI154" i="30"/>
  <c r="BK154" i="30"/>
  <c r="J155" i="30"/>
  <c r="P155" i="30"/>
  <c r="R155" i="30"/>
  <c r="T155" i="30"/>
  <c r="BE155" i="30"/>
  <c r="BF155" i="30"/>
  <c r="BG155" i="30"/>
  <c r="BH155" i="30"/>
  <c r="BI155" i="30"/>
  <c r="BK155" i="30"/>
  <c r="J156" i="30"/>
  <c r="P156" i="30"/>
  <c r="R156" i="30"/>
  <c r="T156" i="30"/>
  <c r="BE156" i="30"/>
  <c r="BF156" i="30"/>
  <c r="BG156" i="30"/>
  <c r="BH156" i="30"/>
  <c r="BI156" i="30"/>
  <c r="BK156" i="30"/>
  <c r="J157" i="30"/>
  <c r="P157" i="30"/>
  <c r="R157" i="30"/>
  <c r="T157" i="30"/>
  <c r="BE157" i="30"/>
  <c r="BF157" i="30"/>
  <c r="BG157" i="30"/>
  <c r="BH157" i="30"/>
  <c r="BI157" i="30"/>
  <c r="BK157" i="30"/>
  <c r="J158" i="30"/>
  <c r="P158" i="30"/>
  <c r="R158" i="30"/>
  <c r="T158" i="30"/>
  <c r="BE158" i="30"/>
  <c r="BF158" i="30"/>
  <c r="BG158" i="30"/>
  <c r="BH158" i="30"/>
  <c r="BI158" i="30"/>
  <c r="BK158" i="30"/>
  <c r="J160" i="30"/>
  <c r="P160" i="30"/>
  <c r="R160" i="30"/>
  <c r="T160" i="30"/>
  <c r="BE160" i="30"/>
  <c r="BF160" i="30"/>
  <c r="BG160" i="30"/>
  <c r="BH160" i="30"/>
  <c r="BI160" i="30"/>
  <c r="BK160" i="30"/>
  <c r="J161" i="30"/>
  <c r="P161" i="30"/>
  <c r="R161" i="30"/>
  <c r="T161" i="30"/>
  <c r="BE161" i="30"/>
  <c r="BF161" i="30"/>
  <c r="BG161" i="30"/>
  <c r="BH161" i="30"/>
  <c r="BI161" i="30"/>
  <c r="BK161" i="30"/>
  <c r="J162" i="30"/>
  <c r="P162" i="30"/>
  <c r="R162" i="30"/>
  <c r="T162" i="30"/>
  <c r="BE162" i="30"/>
  <c r="BF162" i="30"/>
  <c r="BG162" i="30"/>
  <c r="BH162" i="30"/>
  <c r="BI162" i="30"/>
  <c r="BK162" i="30"/>
  <c r="J163" i="30"/>
  <c r="P163" i="30"/>
  <c r="R163" i="30"/>
  <c r="T163" i="30"/>
  <c r="BE163" i="30"/>
  <c r="BF163" i="30"/>
  <c r="BG163" i="30"/>
  <c r="BH163" i="30"/>
  <c r="BI163" i="30"/>
  <c r="BK163" i="30"/>
  <c r="J164" i="30"/>
  <c r="P164" i="30"/>
  <c r="R164" i="30"/>
  <c r="T164" i="30"/>
  <c r="BE164" i="30"/>
  <c r="BF164" i="30"/>
  <c r="BG164" i="30"/>
  <c r="BH164" i="30"/>
  <c r="BI164" i="30"/>
  <c r="BK164" i="30"/>
  <c r="J165" i="30"/>
  <c r="P165" i="30"/>
  <c r="R165" i="30"/>
  <c r="T165" i="30"/>
  <c r="BE165" i="30"/>
  <c r="BF165" i="30"/>
  <c r="BG165" i="30"/>
  <c r="BH165" i="30"/>
  <c r="BI165" i="30"/>
  <c r="BK165" i="30"/>
  <c r="J166" i="30"/>
  <c r="P166" i="30"/>
  <c r="R166" i="30"/>
  <c r="T166" i="30"/>
  <c r="BE166" i="30"/>
  <c r="BF166" i="30"/>
  <c r="BG166" i="30"/>
  <c r="BH166" i="30"/>
  <c r="BI166" i="30"/>
  <c r="BK166" i="30"/>
  <c r="J167" i="30"/>
  <c r="P167" i="30"/>
  <c r="R167" i="30"/>
  <c r="T167" i="30"/>
  <c r="BE167" i="30"/>
  <c r="BF167" i="30"/>
  <c r="BG167" i="30"/>
  <c r="BH167" i="30"/>
  <c r="BI167" i="30"/>
  <c r="BK167" i="30"/>
  <c r="J168" i="30"/>
  <c r="P168" i="30"/>
  <c r="R168" i="30"/>
  <c r="T168" i="30"/>
  <c r="BE168" i="30"/>
  <c r="BF168" i="30"/>
  <c r="BG168" i="30"/>
  <c r="BH168" i="30"/>
  <c r="BI168" i="30"/>
  <c r="BK168" i="30"/>
  <c r="J169" i="30"/>
  <c r="P169" i="30"/>
  <c r="R169" i="30"/>
  <c r="T169" i="30"/>
  <c r="BE169" i="30"/>
  <c r="BF169" i="30"/>
  <c r="BG169" i="30"/>
  <c r="BH169" i="30"/>
  <c r="BI169" i="30"/>
  <c r="BK169" i="30"/>
  <c r="J170" i="30"/>
  <c r="P170" i="30"/>
  <c r="R170" i="30"/>
  <c r="T170" i="30"/>
  <c r="BE170" i="30"/>
  <c r="BF170" i="30"/>
  <c r="BG170" i="30"/>
  <c r="BH170" i="30"/>
  <c r="BI170" i="30"/>
  <c r="BK170" i="30"/>
  <c r="J171" i="30"/>
  <c r="P171" i="30"/>
  <c r="R171" i="30"/>
  <c r="T171" i="30"/>
  <c r="BE171" i="30"/>
  <c r="BF171" i="30"/>
  <c r="BG171" i="30"/>
  <c r="BH171" i="30"/>
  <c r="BI171" i="30"/>
  <c r="BK171" i="30"/>
  <c r="J172" i="30"/>
  <c r="P172" i="30"/>
  <c r="R172" i="30"/>
  <c r="T172" i="30"/>
  <c r="BE172" i="30"/>
  <c r="BF172" i="30"/>
  <c r="BG172" i="30"/>
  <c r="BH172" i="30"/>
  <c r="BI172" i="30"/>
  <c r="BK172" i="30"/>
  <c r="J173" i="30"/>
  <c r="P173" i="30"/>
  <c r="R173" i="30"/>
  <c r="T173" i="30"/>
  <c r="BE173" i="30"/>
  <c r="BF173" i="30"/>
  <c r="BG173" i="30"/>
  <c r="BH173" i="30"/>
  <c r="BI173" i="30"/>
  <c r="BK173" i="30"/>
  <c r="J174" i="30"/>
  <c r="P174" i="30"/>
  <c r="R174" i="30"/>
  <c r="T174" i="30"/>
  <c r="BE174" i="30"/>
  <c r="BF174" i="30"/>
  <c r="BG174" i="30"/>
  <c r="BH174" i="30"/>
  <c r="BI174" i="30"/>
  <c r="BK174" i="30"/>
  <c r="J175" i="30"/>
  <c r="P175" i="30"/>
  <c r="R175" i="30"/>
  <c r="T175" i="30"/>
  <c r="BE175" i="30"/>
  <c r="BF175" i="30"/>
  <c r="BG175" i="30"/>
  <c r="BH175" i="30"/>
  <c r="BI175" i="30"/>
  <c r="BK175" i="30"/>
  <c r="J176" i="30"/>
  <c r="P176" i="30"/>
  <c r="R176" i="30"/>
  <c r="T176" i="30"/>
  <c r="BE176" i="30"/>
  <c r="BF176" i="30"/>
  <c r="BG176" i="30"/>
  <c r="BH176" i="30"/>
  <c r="BI176" i="30"/>
  <c r="BK176" i="30"/>
  <c r="J177" i="30"/>
  <c r="P177" i="30"/>
  <c r="R177" i="30"/>
  <c r="T177" i="30"/>
  <c r="BE177" i="30"/>
  <c r="BF177" i="30"/>
  <c r="BG177" i="30"/>
  <c r="BH177" i="30"/>
  <c r="BI177" i="30"/>
  <c r="BK177" i="30"/>
  <c r="J178" i="30"/>
  <c r="P178" i="30"/>
  <c r="R178" i="30"/>
  <c r="T178" i="30"/>
  <c r="BE178" i="30"/>
  <c r="BF178" i="30"/>
  <c r="BG178" i="30"/>
  <c r="BH178" i="30"/>
  <c r="BI178" i="30"/>
  <c r="BK178" i="30"/>
  <c r="J180" i="30"/>
  <c r="P180" i="30"/>
  <c r="R180" i="30"/>
  <c r="T180" i="30"/>
  <c r="BE180" i="30"/>
  <c r="BF180" i="30"/>
  <c r="BG180" i="30"/>
  <c r="BH180" i="30"/>
  <c r="BI180" i="30"/>
  <c r="BK180" i="30"/>
  <c r="J181" i="30"/>
  <c r="P181" i="30"/>
  <c r="R181" i="30"/>
  <c r="T181" i="30"/>
  <c r="BE181" i="30"/>
  <c r="BF181" i="30"/>
  <c r="BG181" i="30"/>
  <c r="BH181" i="30"/>
  <c r="BI181" i="30"/>
  <c r="BK181" i="30"/>
  <c r="J182" i="30"/>
  <c r="P182" i="30"/>
  <c r="R182" i="30"/>
  <c r="T182" i="30"/>
  <c r="BE182" i="30"/>
  <c r="BF182" i="30"/>
  <c r="BG182" i="30"/>
  <c r="BH182" i="30"/>
  <c r="BI182" i="30"/>
  <c r="BK182" i="30"/>
  <c r="J183" i="30"/>
  <c r="P183" i="30"/>
  <c r="R183" i="30"/>
  <c r="T183" i="30"/>
  <c r="BE183" i="30"/>
  <c r="BF183" i="30"/>
  <c r="BG183" i="30"/>
  <c r="BH183" i="30"/>
  <c r="BI183" i="30"/>
  <c r="BK183" i="30"/>
  <c r="J184" i="30"/>
  <c r="P184" i="30"/>
  <c r="R184" i="30"/>
  <c r="T184" i="30"/>
  <c r="BE184" i="30"/>
  <c r="BF184" i="30"/>
  <c r="BG184" i="30"/>
  <c r="BH184" i="30"/>
  <c r="BI184" i="30"/>
  <c r="BK184" i="30"/>
  <c r="J185" i="30"/>
  <c r="P185" i="30"/>
  <c r="R185" i="30"/>
  <c r="T185" i="30"/>
  <c r="BE185" i="30"/>
  <c r="BF185" i="30"/>
  <c r="BG185" i="30"/>
  <c r="BH185" i="30"/>
  <c r="BI185" i="30"/>
  <c r="BK185" i="30"/>
  <c r="J186" i="30"/>
  <c r="P186" i="30"/>
  <c r="R186" i="30"/>
  <c r="T186" i="30"/>
  <c r="BE186" i="30"/>
  <c r="BF186" i="30"/>
  <c r="BG186" i="30"/>
  <c r="BH186" i="30"/>
  <c r="BI186" i="30"/>
  <c r="BK186" i="30"/>
  <c r="J187" i="30"/>
  <c r="P187" i="30"/>
  <c r="R187" i="30"/>
  <c r="T187" i="30"/>
  <c r="BE187" i="30"/>
  <c r="BF187" i="30"/>
  <c r="BG187" i="30"/>
  <c r="BH187" i="30"/>
  <c r="BI187" i="30"/>
  <c r="BK187" i="30"/>
  <c r="J188" i="30"/>
  <c r="P188" i="30"/>
  <c r="R188" i="30"/>
  <c r="T188" i="30"/>
  <c r="BE188" i="30"/>
  <c r="BF188" i="30"/>
  <c r="BG188" i="30"/>
  <c r="BH188" i="30"/>
  <c r="BI188" i="30"/>
  <c r="BK188" i="30"/>
  <c r="J190" i="30"/>
  <c r="P190" i="30"/>
  <c r="P189" i="30" s="1"/>
  <c r="R190" i="30"/>
  <c r="R189" i="30" s="1"/>
  <c r="T190" i="30"/>
  <c r="T189" i="30" s="1"/>
  <c r="BE190" i="30"/>
  <c r="BF190" i="30"/>
  <c r="BG190" i="30"/>
  <c r="BH190" i="30"/>
  <c r="BI190" i="30"/>
  <c r="BK190" i="30"/>
  <c r="BK189" i="30" s="1"/>
  <c r="J189" i="30" s="1"/>
  <c r="J72" i="30" s="1"/>
  <c r="J192" i="30"/>
  <c r="P192" i="30"/>
  <c r="R192" i="30"/>
  <c r="T192" i="30"/>
  <c r="BE192" i="30"/>
  <c r="BF192" i="30"/>
  <c r="BG192" i="30"/>
  <c r="BH192" i="30"/>
  <c r="BI192" i="30"/>
  <c r="BK192" i="30"/>
  <c r="J193" i="30"/>
  <c r="P193" i="30"/>
  <c r="P191" i="30" s="1"/>
  <c r="R193" i="30"/>
  <c r="R191" i="30" s="1"/>
  <c r="T193" i="30"/>
  <c r="BE193" i="30"/>
  <c r="BF193" i="30"/>
  <c r="BG193" i="30"/>
  <c r="BH193" i="30"/>
  <c r="BI193" i="30"/>
  <c r="BK193" i="30"/>
  <c r="BK191" i="30" s="1"/>
  <c r="J191" i="30" s="1"/>
  <c r="J73" i="30" s="1"/>
  <c r="J195" i="30"/>
  <c r="P195" i="30"/>
  <c r="P194" i="30" s="1"/>
  <c r="R195" i="30"/>
  <c r="R194" i="30" s="1"/>
  <c r="T195" i="30"/>
  <c r="T194" i="30" s="1"/>
  <c r="BE195" i="30"/>
  <c r="BF195" i="30"/>
  <c r="BG195" i="30"/>
  <c r="BH195" i="30"/>
  <c r="BI195" i="30"/>
  <c r="BK195" i="30"/>
  <c r="BK194" i="30" s="1"/>
  <c r="J194" i="30" s="1"/>
  <c r="J74" i="30" s="1"/>
  <c r="T197" i="30"/>
  <c r="T196" i="30" s="1"/>
  <c r="J198" i="30"/>
  <c r="P198" i="30"/>
  <c r="P197" i="30" s="1"/>
  <c r="P196" i="30" s="1"/>
  <c r="R198" i="30"/>
  <c r="R197" i="30" s="1"/>
  <c r="R196" i="30" s="1"/>
  <c r="T198" i="30"/>
  <c r="BE198" i="30"/>
  <c r="BF198" i="30"/>
  <c r="BG198" i="30"/>
  <c r="BH198" i="30"/>
  <c r="BI198" i="30"/>
  <c r="BK198" i="30"/>
  <c r="BK197" i="30" s="1"/>
  <c r="J197" i="30" s="1"/>
  <c r="J76" i="30" s="1"/>
  <c r="E7" i="29"/>
  <c r="J12" i="29"/>
  <c r="J17" i="29"/>
  <c r="E18" i="29"/>
  <c r="J18" i="29"/>
  <c r="E47" i="29"/>
  <c r="F49" i="29"/>
  <c r="J49" i="29"/>
  <c r="F51" i="29"/>
  <c r="J51" i="29"/>
  <c r="F52" i="29"/>
  <c r="E99" i="29"/>
  <c r="F101" i="29"/>
  <c r="J101" i="29"/>
  <c r="F103" i="29"/>
  <c r="J103" i="29"/>
  <c r="F104" i="29"/>
  <c r="J110" i="29"/>
  <c r="P110" i="29"/>
  <c r="R110" i="29"/>
  <c r="T110" i="29"/>
  <c r="BE110" i="29"/>
  <c r="BF110" i="29"/>
  <c r="BG110" i="29"/>
  <c r="BH110" i="29"/>
  <c r="BI110" i="29"/>
  <c r="BK110" i="29"/>
  <c r="J111" i="29"/>
  <c r="P111" i="29"/>
  <c r="R111" i="29"/>
  <c r="T111" i="29"/>
  <c r="BE111" i="29"/>
  <c r="BF111" i="29"/>
  <c r="BG111" i="29"/>
  <c r="BH111" i="29"/>
  <c r="BI111" i="29"/>
  <c r="BK111" i="29"/>
  <c r="J112" i="29"/>
  <c r="P112" i="29"/>
  <c r="R112" i="29"/>
  <c r="T112" i="29"/>
  <c r="BE112" i="29"/>
  <c r="BF112" i="29"/>
  <c r="BG112" i="29"/>
  <c r="BH112" i="29"/>
  <c r="BI112" i="29"/>
  <c r="BK112" i="29"/>
  <c r="J114" i="29"/>
  <c r="P114" i="29"/>
  <c r="R114" i="29"/>
  <c r="T114" i="29"/>
  <c r="BE114" i="29"/>
  <c r="BF114" i="29"/>
  <c r="BG114" i="29"/>
  <c r="BH114" i="29"/>
  <c r="BI114" i="29"/>
  <c r="BK114" i="29"/>
  <c r="J115" i="29"/>
  <c r="P115" i="29"/>
  <c r="R115" i="29"/>
  <c r="T115" i="29"/>
  <c r="BE115" i="29"/>
  <c r="BF115" i="29"/>
  <c r="BG115" i="29"/>
  <c r="BH115" i="29"/>
  <c r="BI115" i="29"/>
  <c r="BK115" i="29"/>
  <c r="J116" i="29"/>
  <c r="P116" i="29"/>
  <c r="R116" i="29"/>
  <c r="T116" i="29"/>
  <c r="BE116" i="29"/>
  <c r="BF116" i="29"/>
  <c r="BG116" i="29"/>
  <c r="BH116" i="29"/>
  <c r="BI116" i="29"/>
  <c r="BK116" i="29"/>
  <c r="J117" i="29"/>
  <c r="P117" i="29"/>
  <c r="R117" i="29"/>
  <c r="T117" i="29"/>
  <c r="BE117" i="29"/>
  <c r="BF117" i="29"/>
  <c r="BG117" i="29"/>
  <c r="BH117" i="29"/>
  <c r="BI117" i="29"/>
  <c r="BK117" i="29"/>
  <c r="J118" i="29"/>
  <c r="P118" i="29"/>
  <c r="R118" i="29"/>
  <c r="T118" i="29"/>
  <c r="BE118" i="29"/>
  <c r="BF118" i="29"/>
  <c r="BG118" i="29"/>
  <c r="BH118" i="29"/>
  <c r="BI118" i="29"/>
  <c r="BK118" i="29"/>
  <c r="J119" i="29"/>
  <c r="P119" i="29"/>
  <c r="R119" i="29"/>
  <c r="T119" i="29"/>
  <c r="BE119" i="29"/>
  <c r="BF119" i="29"/>
  <c r="BG119" i="29"/>
  <c r="BH119" i="29"/>
  <c r="BI119" i="29"/>
  <c r="BK119" i="29"/>
  <c r="J120" i="29"/>
  <c r="P120" i="29"/>
  <c r="R120" i="29"/>
  <c r="T120" i="29"/>
  <c r="BE120" i="29"/>
  <c r="BF120" i="29"/>
  <c r="BG120" i="29"/>
  <c r="BH120" i="29"/>
  <c r="BI120" i="29"/>
  <c r="BK120" i="29"/>
  <c r="J121" i="29"/>
  <c r="P121" i="29"/>
  <c r="R121" i="29"/>
  <c r="T121" i="29"/>
  <c r="BE121" i="29"/>
  <c r="BF121" i="29"/>
  <c r="BG121" i="29"/>
  <c r="BH121" i="29"/>
  <c r="BI121" i="29"/>
  <c r="BK121" i="29"/>
  <c r="J122" i="29"/>
  <c r="P122" i="29"/>
  <c r="R122" i="29"/>
  <c r="T122" i="29"/>
  <c r="BE122" i="29"/>
  <c r="BF122" i="29"/>
  <c r="BG122" i="29"/>
  <c r="BH122" i="29"/>
  <c r="BI122" i="29"/>
  <c r="BK122" i="29"/>
  <c r="J123" i="29"/>
  <c r="P123" i="29"/>
  <c r="R123" i="29"/>
  <c r="T123" i="29"/>
  <c r="BE123" i="29"/>
  <c r="BF123" i="29"/>
  <c r="BG123" i="29"/>
  <c r="BH123" i="29"/>
  <c r="BI123" i="29"/>
  <c r="BK123" i="29"/>
  <c r="R124" i="29"/>
  <c r="J125" i="29"/>
  <c r="P125" i="29"/>
  <c r="R125" i="29"/>
  <c r="T125" i="29"/>
  <c r="BE125" i="29"/>
  <c r="BF125" i="29"/>
  <c r="BG125" i="29"/>
  <c r="BH125" i="29"/>
  <c r="BI125" i="29"/>
  <c r="BK125" i="29"/>
  <c r="J126" i="29"/>
  <c r="P126" i="29"/>
  <c r="R126" i="29"/>
  <c r="T126" i="29"/>
  <c r="BE126" i="29"/>
  <c r="BF126" i="29"/>
  <c r="BG126" i="29"/>
  <c r="BH126" i="29"/>
  <c r="BI126" i="29"/>
  <c r="BK126" i="29"/>
  <c r="J128" i="29"/>
  <c r="P128" i="29"/>
  <c r="R128" i="29"/>
  <c r="T128" i="29"/>
  <c r="BE128" i="29"/>
  <c r="BF128" i="29"/>
  <c r="BG128" i="29"/>
  <c r="BH128" i="29"/>
  <c r="BI128" i="29"/>
  <c r="BK128" i="29"/>
  <c r="J129" i="29"/>
  <c r="P129" i="29"/>
  <c r="R129" i="29"/>
  <c r="T129" i="29"/>
  <c r="BE129" i="29"/>
  <c r="BF129" i="29"/>
  <c r="BG129" i="29"/>
  <c r="BH129" i="29"/>
  <c r="BI129" i="29"/>
  <c r="BK129" i="29"/>
  <c r="J130" i="29"/>
  <c r="P130" i="29"/>
  <c r="R130" i="29"/>
  <c r="T130" i="29"/>
  <c r="BE130" i="29"/>
  <c r="BF130" i="29"/>
  <c r="BG130" i="29"/>
  <c r="BH130" i="29"/>
  <c r="BI130" i="29"/>
  <c r="BK130" i="29"/>
  <c r="J131" i="29"/>
  <c r="P131" i="29"/>
  <c r="R131" i="29"/>
  <c r="T131" i="29"/>
  <c r="BE131" i="29"/>
  <c r="BF131" i="29"/>
  <c r="BG131" i="29"/>
  <c r="BH131" i="29"/>
  <c r="BI131" i="29"/>
  <c r="BK131" i="29"/>
  <c r="J132" i="29"/>
  <c r="P132" i="29"/>
  <c r="R132" i="29"/>
  <c r="T132" i="29"/>
  <c r="BE132" i="29"/>
  <c r="BF132" i="29"/>
  <c r="BG132" i="29"/>
  <c r="BH132" i="29"/>
  <c r="BI132" i="29"/>
  <c r="BK132" i="29"/>
  <c r="J133" i="29"/>
  <c r="P133" i="29"/>
  <c r="R133" i="29"/>
  <c r="T133" i="29"/>
  <c r="BE133" i="29"/>
  <c r="BF133" i="29"/>
  <c r="BG133" i="29"/>
  <c r="BH133" i="29"/>
  <c r="BI133" i="29"/>
  <c r="BK133" i="29"/>
  <c r="J134" i="29"/>
  <c r="P134" i="29"/>
  <c r="R134" i="29"/>
  <c r="T134" i="29"/>
  <c r="BE134" i="29"/>
  <c r="BF134" i="29"/>
  <c r="BG134" i="29"/>
  <c r="BH134" i="29"/>
  <c r="BI134" i="29"/>
  <c r="BK134" i="29"/>
  <c r="J135" i="29"/>
  <c r="P135" i="29"/>
  <c r="R135" i="29"/>
  <c r="T135" i="29"/>
  <c r="BE135" i="29"/>
  <c r="BF135" i="29"/>
  <c r="BG135" i="29"/>
  <c r="BH135" i="29"/>
  <c r="BI135" i="29"/>
  <c r="BK135" i="29"/>
  <c r="J136" i="29"/>
  <c r="P136" i="29"/>
  <c r="R136" i="29"/>
  <c r="T136" i="29"/>
  <c r="BE136" i="29"/>
  <c r="BF136" i="29"/>
  <c r="BG136" i="29"/>
  <c r="BH136" i="29"/>
  <c r="BI136" i="29"/>
  <c r="BK136" i="29"/>
  <c r="J137" i="29"/>
  <c r="P137" i="29"/>
  <c r="R137" i="29"/>
  <c r="T137" i="29"/>
  <c r="BE137" i="29"/>
  <c r="BF137" i="29"/>
  <c r="BG137" i="29"/>
  <c r="BH137" i="29"/>
  <c r="BI137" i="29"/>
  <c r="BK137" i="29"/>
  <c r="J138" i="29"/>
  <c r="P138" i="29"/>
  <c r="R138" i="29"/>
  <c r="T138" i="29"/>
  <c r="BE138" i="29"/>
  <c r="BF138" i="29"/>
  <c r="BG138" i="29"/>
  <c r="BH138" i="29"/>
  <c r="BI138" i="29"/>
  <c r="BK138" i="29"/>
  <c r="J139" i="29"/>
  <c r="P139" i="29"/>
  <c r="R139" i="29"/>
  <c r="T139" i="29"/>
  <c r="BE139" i="29"/>
  <c r="BF139" i="29"/>
  <c r="BG139" i="29"/>
  <c r="BH139" i="29"/>
  <c r="BI139" i="29"/>
  <c r="BK139" i="29"/>
  <c r="J140" i="29"/>
  <c r="P140" i="29"/>
  <c r="R140" i="29"/>
  <c r="T140" i="29"/>
  <c r="BE140" i="29"/>
  <c r="BF140" i="29"/>
  <c r="BG140" i="29"/>
  <c r="BH140" i="29"/>
  <c r="BI140" i="29"/>
  <c r="BK140" i="29"/>
  <c r="J142" i="29"/>
  <c r="P142" i="29"/>
  <c r="R142" i="29"/>
  <c r="T142" i="29"/>
  <c r="BE142" i="29"/>
  <c r="BF142" i="29"/>
  <c r="BG142" i="29"/>
  <c r="BH142" i="29"/>
  <c r="BI142" i="29"/>
  <c r="BK142" i="29"/>
  <c r="J143" i="29"/>
  <c r="P143" i="29"/>
  <c r="R143" i="29"/>
  <c r="T143" i="29"/>
  <c r="BE143" i="29"/>
  <c r="BF143" i="29"/>
  <c r="BG143" i="29"/>
  <c r="BH143" i="29"/>
  <c r="BI143" i="29"/>
  <c r="BK143" i="29"/>
  <c r="J144" i="29"/>
  <c r="P144" i="29"/>
  <c r="R144" i="29"/>
  <c r="T144" i="29"/>
  <c r="BE144" i="29"/>
  <c r="BF144" i="29"/>
  <c r="BG144" i="29"/>
  <c r="BH144" i="29"/>
  <c r="BI144" i="29"/>
  <c r="BK144" i="29"/>
  <c r="P145" i="29"/>
  <c r="J146" i="29"/>
  <c r="P146" i="29"/>
  <c r="R146" i="29"/>
  <c r="T146" i="29"/>
  <c r="T145" i="29" s="1"/>
  <c r="BE146" i="29"/>
  <c r="BF146" i="29"/>
  <c r="BG146" i="29"/>
  <c r="BH146" i="29"/>
  <c r="BI146" i="29"/>
  <c r="BK146" i="29"/>
  <c r="J147" i="29"/>
  <c r="P147" i="29"/>
  <c r="R147" i="29"/>
  <c r="T147" i="29"/>
  <c r="BE147" i="29"/>
  <c r="BF147" i="29"/>
  <c r="BG147" i="29"/>
  <c r="BH147" i="29"/>
  <c r="BI147" i="29"/>
  <c r="BK147" i="29"/>
  <c r="P149" i="29"/>
  <c r="J150" i="29"/>
  <c r="P150" i="29"/>
  <c r="R150" i="29"/>
  <c r="T150" i="29"/>
  <c r="T149" i="29" s="1"/>
  <c r="BE150" i="29"/>
  <c r="BF150" i="29"/>
  <c r="BG150" i="29"/>
  <c r="BH150" i="29"/>
  <c r="BI150" i="29"/>
  <c r="BK150" i="29"/>
  <c r="J151" i="29"/>
  <c r="P151" i="29"/>
  <c r="R151" i="29"/>
  <c r="T151" i="29"/>
  <c r="BE151" i="29"/>
  <c r="BF151" i="29"/>
  <c r="BG151" i="29"/>
  <c r="BH151" i="29"/>
  <c r="BI151" i="29"/>
  <c r="BK151" i="29"/>
  <c r="J153" i="29"/>
  <c r="P153" i="29"/>
  <c r="R153" i="29"/>
  <c r="T153" i="29"/>
  <c r="BE153" i="29"/>
  <c r="BF153" i="29"/>
  <c r="BG153" i="29"/>
  <c r="BH153" i="29"/>
  <c r="BI153" i="29"/>
  <c r="BK153" i="29"/>
  <c r="J154" i="29"/>
  <c r="P154" i="29"/>
  <c r="R154" i="29"/>
  <c r="T154" i="29"/>
  <c r="BE154" i="29"/>
  <c r="BF154" i="29"/>
  <c r="BG154" i="29"/>
  <c r="BH154" i="29"/>
  <c r="BI154" i="29"/>
  <c r="BK154" i="29"/>
  <c r="J155" i="29"/>
  <c r="P155" i="29"/>
  <c r="R155" i="29"/>
  <c r="T155" i="29"/>
  <c r="BE155" i="29"/>
  <c r="BF155" i="29"/>
  <c r="BG155" i="29"/>
  <c r="BH155" i="29"/>
  <c r="BI155" i="29"/>
  <c r="BK155" i="29"/>
  <c r="J156" i="29"/>
  <c r="P156" i="29"/>
  <c r="R156" i="29"/>
  <c r="T156" i="29"/>
  <c r="BE156" i="29"/>
  <c r="BF156" i="29"/>
  <c r="BG156" i="29"/>
  <c r="BH156" i="29"/>
  <c r="BI156" i="29"/>
  <c r="BK156" i="29"/>
  <c r="J157" i="29"/>
  <c r="P157" i="29"/>
  <c r="R157" i="29"/>
  <c r="T157" i="29"/>
  <c r="BE157" i="29"/>
  <c r="BF157" i="29"/>
  <c r="BG157" i="29"/>
  <c r="BH157" i="29"/>
  <c r="BI157" i="29"/>
  <c r="BK157" i="29"/>
  <c r="J158" i="29"/>
  <c r="P158" i="29"/>
  <c r="R158" i="29"/>
  <c r="T158" i="29"/>
  <c r="BE158" i="29"/>
  <c r="BF158" i="29"/>
  <c r="BG158" i="29"/>
  <c r="BH158" i="29"/>
  <c r="BI158" i="29"/>
  <c r="BK158" i="29"/>
  <c r="J159" i="29"/>
  <c r="P159" i="29"/>
  <c r="R159" i="29"/>
  <c r="T159" i="29"/>
  <c r="BE159" i="29"/>
  <c r="BF159" i="29"/>
  <c r="BG159" i="29"/>
  <c r="BH159" i="29"/>
  <c r="BI159" i="29"/>
  <c r="BK159" i="29"/>
  <c r="J160" i="29"/>
  <c r="P160" i="29"/>
  <c r="R160" i="29"/>
  <c r="T160" i="29"/>
  <c r="BE160" i="29"/>
  <c r="BF160" i="29"/>
  <c r="BG160" i="29"/>
  <c r="BH160" i="29"/>
  <c r="BI160" i="29"/>
  <c r="BK160" i="29"/>
  <c r="J161" i="29"/>
  <c r="P161" i="29"/>
  <c r="R161" i="29"/>
  <c r="T161" i="29"/>
  <c r="BE161" i="29"/>
  <c r="BF161" i="29"/>
  <c r="BG161" i="29"/>
  <c r="BH161" i="29"/>
  <c r="BI161" i="29"/>
  <c r="BK161" i="29"/>
  <c r="J163" i="29"/>
  <c r="P163" i="29"/>
  <c r="R163" i="29"/>
  <c r="T163" i="29"/>
  <c r="BE163" i="29"/>
  <c r="BF163" i="29"/>
  <c r="BG163" i="29"/>
  <c r="BH163" i="29"/>
  <c r="BI163" i="29"/>
  <c r="BK163" i="29"/>
  <c r="J164" i="29"/>
  <c r="P164" i="29"/>
  <c r="R164" i="29"/>
  <c r="T164" i="29"/>
  <c r="BE164" i="29"/>
  <c r="BF164" i="29"/>
  <c r="BG164" i="29"/>
  <c r="BH164" i="29"/>
  <c r="BI164" i="29"/>
  <c r="BK164" i="29"/>
  <c r="J165" i="29"/>
  <c r="P165" i="29"/>
  <c r="R165" i="29"/>
  <c r="T165" i="29"/>
  <c r="BE165" i="29"/>
  <c r="BF165" i="29"/>
  <c r="BG165" i="29"/>
  <c r="BH165" i="29"/>
  <c r="BI165" i="29"/>
  <c r="BK165" i="29"/>
  <c r="J166" i="29"/>
  <c r="P166" i="29"/>
  <c r="R166" i="29"/>
  <c r="T166" i="29"/>
  <c r="BE166" i="29"/>
  <c r="BF166" i="29"/>
  <c r="BG166" i="29"/>
  <c r="BH166" i="29"/>
  <c r="BI166" i="29"/>
  <c r="BK166" i="29"/>
  <c r="J167" i="29"/>
  <c r="P167" i="29"/>
  <c r="R167" i="29"/>
  <c r="T167" i="29"/>
  <c r="BE167" i="29"/>
  <c r="BF167" i="29"/>
  <c r="BG167" i="29"/>
  <c r="BH167" i="29"/>
  <c r="BI167" i="29"/>
  <c r="BK167" i="29"/>
  <c r="J168" i="29"/>
  <c r="P168" i="29"/>
  <c r="R168" i="29"/>
  <c r="T168" i="29"/>
  <c r="BE168" i="29"/>
  <c r="BF168" i="29"/>
  <c r="BG168" i="29"/>
  <c r="BH168" i="29"/>
  <c r="BI168" i="29"/>
  <c r="BK168" i="29"/>
  <c r="J169" i="29"/>
  <c r="P169" i="29"/>
  <c r="R169" i="29"/>
  <c r="T169" i="29"/>
  <c r="BE169" i="29"/>
  <c r="BF169" i="29"/>
  <c r="BG169" i="29"/>
  <c r="BH169" i="29"/>
  <c r="BI169" i="29"/>
  <c r="BK169" i="29"/>
  <c r="J170" i="29"/>
  <c r="P170" i="29"/>
  <c r="R170" i="29"/>
  <c r="T170" i="29"/>
  <c r="BE170" i="29"/>
  <c r="BF170" i="29"/>
  <c r="BG170" i="29"/>
  <c r="BH170" i="29"/>
  <c r="BI170" i="29"/>
  <c r="BK170" i="29"/>
  <c r="J171" i="29"/>
  <c r="P171" i="29"/>
  <c r="R171" i="29"/>
  <c r="T171" i="29"/>
  <c r="BE171" i="29"/>
  <c r="BF171" i="29"/>
  <c r="BG171" i="29"/>
  <c r="BH171" i="29"/>
  <c r="BI171" i="29"/>
  <c r="BK171" i="29"/>
  <c r="J173" i="29"/>
  <c r="P173" i="29"/>
  <c r="R173" i="29"/>
  <c r="T173" i="29"/>
  <c r="BE173" i="29"/>
  <c r="BF173" i="29"/>
  <c r="BG173" i="29"/>
  <c r="BH173" i="29"/>
  <c r="BI173" i="29"/>
  <c r="BK173" i="29"/>
  <c r="J174" i="29"/>
  <c r="P174" i="29"/>
  <c r="R174" i="29"/>
  <c r="T174" i="29"/>
  <c r="BE174" i="29"/>
  <c r="BF174" i="29"/>
  <c r="BG174" i="29"/>
  <c r="BH174" i="29"/>
  <c r="BI174" i="29"/>
  <c r="BK174" i="29"/>
  <c r="J175" i="29"/>
  <c r="P175" i="29"/>
  <c r="R175" i="29"/>
  <c r="T175" i="29"/>
  <c r="BE175" i="29"/>
  <c r="BF175" i="29"/>
  <c r="BG175" i="29"/>
  <c r="BH175" i="29"/>
  <c r="BI175" i="29"/>
  <c r="BK175" i="29"/>
  <c r="J176" i="29"/>
  <c r="P176" i="29"/>
  <c r="R176" i="29"/>
  <c r="T176" i="29"/>
  <c r="BE176" i="29"/>
  <c r="BF176" i="29"/>
  <c r="BG176" i="29"/>
  <c r="BH176" i="29"/>
  <c r="BI176" i="29"/>
  <c r="BK176" i="29"/>
  <c r="J177" i="29"/>
  <c r="P177" i="29"/>
  <c r="R177" i="29"/>
  <c r="T177" i="29"/>
  <c r="BE177" i="29"/>
  <c r="BF177" i="29"/>
  <c r="BG177" i="29"/>
  <c r="BH177" i="29"/>
  <c r="BI177" i="29"/>
  <c r="BK177" i="29"/>
  <c r="J178" i="29"/>
  <c r="P178" i="29"/>
  <c r="R178" i="29"/>
  <c r="T178" i="29"/>
  <c r="BE178" i="29"/>
  <c r="BF178" i="29"/>
  <c r="BG178" i="29"/>
  <c r="BH178" i="29"/>
  <c r="BI178" i="29"/>
  <c r="BK178" i="29"/>
  <c r="J179" i="29"/>
  <c r="P179" i="29"/>
  <c r="R179" i="29"/>
  <c r="T179" i="29"/>
  <c r="BE179" i="29"/>
  <c r="BF179" i="29"/>
  <c r="BG179" i="29"/>
  <c r="BH179" i="29"/>
  <c r="BI179" i="29"/>
  <c r="BK179" i="29"/>
  <c r="J180" i="29"/>
  <c r="P180" i="29"/>
  <c r="R180" i="29"/>
  <c r="T180" i="29"/>
  <c r="BE180" i="29"/>
  <c r="BF180" i="29"/>
  <c r="BG180" i="29"/>
  <c r="BH180" i="29"/>
  <c r="BI180" i="29"/>
  <c r="BK180" i="29"/>
  <c r="J181" i="29"/>
  <c r="P181" i="29"/>
  <c r="R181" i="29"/>
  <c r="T181" i="29"/>
  <c r="BE181" i="29"/>
  <c r="BF181" i="29"/>
  <c r="BG181" i="29"/>
  <c r="BH181" i="29"/>
  <c r="BI181" i="29"/>
  <c r="BK181" i="29"/>
  <c r="J182" i="29"/>
  <c r="P182" i="29"/>
  <c r="R182" i="29"/>
  <c r="T182" i="29"/>
  <c r="BE182" i="29"/>
  <c r="BF182" i="29"/>
  <c r="BG182" i="29"/>
  <c r="BH182" i="29"/>
  <c r="BI182" i="29"/>
  <c r="BK182" i="29"/>
  <c r="J183" i="29"/>
  <c r="P183" i="29"/>
  <c r="R183" i="29"/>
  <c r="T183" i="29"/>
  <c r="BE183" i="29"/>
  <c r="BF183" i="29"/>
  <c r="BG183" i="29"/>
  <c r="BH183" i="29"/>
  <c r="BI183" i="29"/>
  <c r="BK183" i="29"/>
  <c r="J184" i="29"/>
  <c r="P184" i="29"/>
  <c r="R184" i="29"/>
  <c r="T184" i="29"/>
  <c r="BE184" i="29"/>
  <c r="BF184" i="29"/>
  <c r="BG184" i="29"/>
  <c r="BH184" i="29"/>
  <c r="BI184" i="29"/>
  <c r="BK184" i="29"/>
  <c r="J185" i="29"/>
  <c r="P185" i="29"/>
  <c r="R185" i="29"/>
  <c r="T185" i="29"/>
  <c r="BE185" i="29"/>
  <c r="BF185" i="29"/>
  <c r="BG185" i="29"/>
  <c r="BH185" i="29"/>
  <c r="BI185" i="29"/>
  <c r="BK185" i="29"/>
  <c r="J186" i="29"/>
  <c r="P186" i="29"/>
  <c r="R186" i="29"/>
  <c r="T186" i="29"/>
  <c r="BE186" i="29"/>
  <c r="BF186" i="29"/>
  <c r="BG186" i="29"/>
  <c r="BH186" i="29"/>
  <c r="BI186" i="29"/>
  <c r="BK186" i="29"/>
  <c r="J187" i="29"/>
  <c r="P187" i="29"/>
  <c r="R187" i="29"/>
  <c r="T187" i="29"/>
  <c r="BE187" i="29"/>
  <c r="BF187" i="29"/>
  <c r="BG187" i="29"/>
  <c r="BH187" i="29"/>
  <c r="BI187" i="29"/>
  <c r="BK187" i="29"/>
  <c r="J188" i="29"/>
  <c r="P188" i="29"/>
  <c r="R188" i="29"/>
  <c r="T188" i="29"/>
  <c r="BE188" i="29"/>
  <c r="BF188" i="29"/>
  <c r="BG188" i="29"/>
  <c r="BH188" i="29"/>
  <c r="BI188" i="29"/>
  <c r="BK188" i="29"/>
  <c r="J189" i="29"/>
  <c r="P189" i="29"/>
  <c r="R189" i="29"/>
  <c r="T189" i="29"/>
  <c r="BE189" i="29"/>
  <c r="BF189" i="29"/>
  <c r="BG189" i="29"/>
  <c r="BH189" i="29"/>
  <c r="BI189" i="29"/>
  <c r="BK189" i="29"/>
  <c r="J191" i="29"/>
  <c r="P191" i="29"/>
  <c r="R191" i="29"/>
  <c r="T191" i="29"/>
  <c r="BE191" i="29"/>
  <c r="BF191" i="29"/>
  <c r="BG191" i="29"/>
  <c r="BH191" i="29"/>
  <c r="BI191" i="29"/>
  <c r="BK191" i="29"/>
  <c r="J192" i="29"/>
  <c r="P192" i="29"/>
  <c r="R192" i="29"/>
  <c r="T192" i="29"/>
  <c r="BE192" i="29"/>
  <c r="BF192" i="29"/>
  <c r="BG192" i="29"/>
  <c r="BH192" i="29"/>
  <c r="BI192" i="29"/>
  <c r="BK192" i="29"/>
  <c r="J193" i="29"/>
  <c r="P193" i="29"/>
  <c r="R193" i="29"/>
  <c r="T193" i="29"/>
  <c r="BE193" i="29"/>
  <c r="BF193" i="29"/>
  <c r="BG193" i="29"/>
  <c r="BH193" i="29"/>
  <c r="BI193" i="29"/>
  <c r="BK193" i="29"/>
  <c r="J194" i="29"/>
  <c r="P194" i="29"/>
  <c r="R194" i="29"/>
  <c r="T194" i="29"/>
  <c r="BE194" i="29"/>
  <c r="BF194" i="29"/>
  <c r="BG194" i="29"/>
  <c r="BH194" i="29"/>
  <c r="BI194" i="29"/>
  <c r="BK194" i="29"/>
  <c r="J195" i="29"/>
  <c r="P195" i="29"/>
  <c r="R195" i="29"/>
  <c r="T195" i="29"/>
  <c r="BE195" i="29"/>
  <c r="BF195" i="29"/>
  <c r="BG195" i="29"/>
  <c r="BH195" i="29"/>
  <c r="BI195" i="29"/>
  <c r="BK195" i="29"/>
  <c r="J196" i="29"/>
  <c r="P196" i="29"/>
  <c r="R196" i="29"/>
  <c r="T196" i="29"/>
  <c r="BE196" i="29"/>
  <c r="BF196" i="29"/>
  <c r="BG196" i="29"/>
  <c r="BH196" i="29"/>
  <c r="BI196" i="29"/>
  <c r="BK196" i="29"/>
  <c r="J197" i="29"/>
  <c r="P197" i="29"/>
  <c r="R197" i="29"/>
  <c r="T197" i="29"/>
  <c r="BE197" i="29"/>
  <c r="BF197" i="29"/>
  <c r="BG197" i="29"/>
  <c r="BH197" i="29"/>
  <c r="BI197" i="29"/>
  <c r="BK197" i="29"/>
  <c r="J198" i="29"/>
  <c r="P198" i="29"/>
  <c r="R198" i="29"/>
  <c r="T198" i="29"/>
  <c r="BE198" i="29"/>
  <c r="BF198" i="29"/>
  <c r="BG198" i="29"/>
  <c r="BH198" i="29"/>
  <c r="BI198" i="29"/>
  <c r="BK198" i="29"/>
  <c r="J199" i="29"/>
  <c r="P199" i="29"/>
  <c r="R199" i="29"/>
  <c r="T199" i="29"/>
  <c r="BE199" i="29"/>
  <c r="BF199" i="29"/>
  <c r="BG199" i="29"/>
  <c r="BH199" i="29"/>
  <c r="BI199" i="29"/>
  <c r="BK199" i="29"/>
  <c r="J200" i="29"/>
  <c r="P200" i="29"/>
  <c r="R200" i="29"/>
  <c r="T200" i="29"/>
  <c r="BE200" i="29"/>
  <c r="BF200" i="29"/>
  <c r="BG200" i="29"/>
  <c r="BH200" i="29"/>
  <c r="BI200" i="29"/>
  <c r="BK200" i="29"/>
  <c r="J201" i="29"/>
  <c r="P201" i="29"/>
  <c r="R201" i="29"/>
  <c r="T201" i="29"/>
  <c r="BE201" i="29"/>
  <c r="BF201" i="29"/>
  <c r="BG201" i="29"/>
  <c r="BH201" i="29"/>
  <c r="BI201" i="29"/>
  <c r="BK201" i="29"/>
  <c r="J202" i="29"/>
  <c r="P202" i="29"/>
  <c r="R202" i="29"/>
  <c r="T202" i="29"/>
  <c r="BE202" i="29"/>
  <c r="BF202" i="29"/>
  <c r="BG202" i="29"/>
  <c r="BH202" i="29"/>
  <c r="BI202" i="29"/>
  <c r="BK202" i="29"/>
  <c r="J203" i="29"/>
  <c r="P203" i="29"/>
  <c r="R203" i="29"/>
  <c r="T203" i="29"/>
  <c r="BE203" i="29"/>
  <c r="BF203" i="29"/>
  <c r="BG203" i="29"/>
  <c r="BH203" i="29"/>
  <c r="BI203" i="29"/>
  <c r="BK203" i="29"/>
  <c r="J204" i="29"/>
  <c r="P204" i="29"/>
  <c r="R204" i="29"/>
  <c r="T204" i="29"/>
  <c r="BE204" i="29"/>
  <c r="BF204" i="29"/>
  <c r="BG204" i="29"/>
  <c r="BH204" i="29"/>
  <c r="BI204" i="29"/>
  <c r="BK204" i="29"/>
  <c r="J205" i="29"/>
  <c r="P205" i="29"/>
  <c r="R205" i="29"/>
  <c r="T205" i="29"/>
  <c r="BE205" i="29"/>
  <c r="BF205" i="29"/>
  <c r="BG205" i="29"/>
  <c r="BH205" i="29"/>
  <c r="BI205" i="29"/>
  <c r="BK205" i="29"/>
  <c r="J206" i="29"/>
  <c r="P206" i="29"/>
  <c r="R206" i="29"/>
  <c r="T206" i="29"/>
  <c r="BE206" i="29"/>
  <c r="BF206" i="29"/>
  <c r="BG206" i="29"/>
  <c r="BH206" i="29"/>
  <c r="BI206" i="29"/>
  <c r="BK206" i="29"/>
  <c r="J207" i="29"/>
  <c r="P207" i="29"/>
  <c r="R207" i="29"/>
  <c r="T207" i="29"/>
  <c r="BE207" i="29"/>
  <c r="BF207" i="29"/>
  <c r="BG207" i="29"/>
  <c r="BH207" i="29"/>
  <c r="BI207" i="29"/>
  <c r="BK207" i="29"/>
  <c r="J208" i="29"/>
  <c r="P208" i="29"/>
  <c r="R208" i="29"/>
  <c r="T208" i="29"/>
  <c r="BE208" i="29"/>
  <c r="BF208" i="29"/>
  <c r="BG208" i="29"/>
  <c r="BH208" i="29"/>
  <c r="BI208" i="29"/>
  <c r="BK208" i="29"/>
  <c r="J209" i="29"/>
  <c r="P209" i="29"/>
  <c r="R209" i="29"/>
  <c r="T209" i="29"/>
  <c r="BE209" i="29"/>
  <c r="BF209" i="29"/>
  <c r="BG209" i="29"/>
  <c r="BH209" i="29"/>
  <c r="BI209" i="29"/>
  <c r="BK209" i="29"/>
  <c r="J210" i="29"/>
  <c r="P210" i="29"/>
  <c r="R210" i="29"/>
  <c r="T210" i="29"/>
  <c r="BE210" i="29"/>
  <c r="BF210" i="29"/>
  <c r="BG210" i="29"/>
  <c r="BH210" i="29"/>
  <c r="BI210" i="29"/>
  <c r="BK210" i="29"/>
  <c r="J211" i="29"/>
  <c r="P211" i="29"/>
  <c r="R211" i="29"/>
  <c r="T211" i="29"/>
  <c r="BE211" i="29"/>
  <c r="BF211" i="29"/>
  <c r="BG211" i="29"/>
  <c r="BH211" i="29"/>
  <c r="BI211" i="29"/>
  <c r="BK211" i="29"/>
  <c r="J212" i="29"/>
  <c r="P212" i="29"/>
  <c r="R212" i="29"/>
  <c r="T212" i="29"/>
  <c r="BE212" i="29"/>
  <c r="BF212" i="29"/>
  <c r="BG212" i="29"/>
  <c r="BH212" i="29"/>
  <c r="BI212" i="29"/>
  <c r="BK212" i="29"/>
  <c r="J213" i="29"/>
  <c r="P213" i="29"/>
  <c r="R213" i="29"/>
  <c r="T213" i="29"/>
  <c r="BE213" i="29"/>
  <c r="BF213" i="29"/>
  <c r="BG213" i="29"/>
  <c r="BH213" i="29"/>
  <c r="BI213" i="29"/>
  <c r="BK213" i="29"/>
  <c r="J214" i="29"/>
  <c r="P214" i="29"/>
  <c r="R214" i="29"/>
  <c r="T214" i="29"/>
  <c r="BE214" i="29"/>
  <c r="BF214" i="29"/>
  <c r="BG214" i="29"/>
  <c r="BH214" i="29"/>
  <c r="BI214" i="29"/>
  <c r="BK214" i="29"/>
  <c r="J215" i="29"/>
  <c r="P215" i="29"/>
  <c r="R215" i="29"/>
  <c r="T215" i="29"/>
  <c r="BE215" i="29"/>
  <c r="BF215" i="29"/>
  <c r="BG215" i="29"/>
  <c r="BH215" i="29"/>
  <c r="BI215" i="29"/>
  <c r="BK215" i="29"/>
  <c r="J216" i="29"/>
  <c r="P216" i="29"/>
  <c r="R216" i="29"/>
  <c r="T216" i="29"/>
  <c r="BE216" i="29"/>
  <c r="BF216" i="29"/>
  <c r="BG216" i="29"/>
  <c r="BH216" i="29"/>
  <c r="BI216" i="29"/>
  <c r="BK216" i="29"/>
  <c r="J218" i="29"/>
  <c r="P218" i="29"/>
  <c r="R218" i="29"/>
  <c r="T218" i="29"/>
  <c r="BE218" i="29"/>
  <c r="BF218" i="29"/>
  <c r="BG218" i="29"/>
  <c r="BH218" i="29"/>
  <c r="BI218" i="29"/>
  <c r="BK218" i="29"/>
  <c r="R219" i="29"/>
  <c r="J220" i="29"/>
  <c r="P220" i="29"/>
  <c r="R220" i="29"/>
  <c r="T220" i="29"/>
  <c r="BE220" i="29"/>
  <c r="BF220" i="29"/>
  <c r="BG220" i="29"/>
  <c r="BH220" i="29"/>
  <c r="BI220" i="29"/>
  <c r="BK220" i="29"/>
  <c r="J221" i="29"/>
  <c r="P221" i="29"/>
  <c r="R221" i="29"/>
  <c r="T221" i="29"/>
  <c r="BE221" i="29"/>
  <c r="BF221" i="29"/>
  <c r="BG221" i="29"/>
  <c r="BH221" i="29"/>
  <c r="BI221" i="29"/>
  <c r="BK221" i="29"/>
  <c r="T222" i="29"/>
  <c r="J223" i="29"/>
  <c r="P223" i="29"/>
  <c r="P222" i="29" s="1"/>
  <c r="R223" i="29"/>
  <c r="R222" i="29" s="1"/>
  <c r="T223" i="29"/>
  <c r="BE223" i="29"/>
  <c r="BF223" i="29"/>
  <c r="BG223" i="29"/>
  <c r="BH223" i="29"/>
  <c r="BI223" i="29"/>
  <c r="BK223" i="29"/>
  <c r="BK222" i="29" s="1"/>
  <c r="J222" i="29" s="1"/>
  <c r="J70" i="29" s="1"/>
  <c r="R224" i="29"/>
  <c r="J225" i="29"/>
  <c r="P225" i="29"/>
  <c r="P224" i="29" s="1"/>
  <c r="R225" i="29"/>
  <c r="T225" i="29"/>
  <c r="T224" i="29" s="1"/>
  <c r="BE225" i="29"/>
  <c r="BF225" i="29"/>
  <c r="BG225" i="29"/>
  <c r="BH225" i="29"/>
  <c r="BI225" i="29"/>
  <c r="BK225" i="29"/>
  <c r="BK224" i="29" s="1"/>
  <c r="J224" i="29" s="1"/>
  <c r="J71" i="29" s="1"/>
  <c r="J227" i="29"/>
  <c r="P227" i="29"/>
  <c r="R227" i="29"/>
  <c r="T227" i="29"/>
  <c r="T226" i="29" s="1"/>
  <c r="BE227" i="29"/>
  <c r="BF227" i="29"/>
  <c r="BG227" i="29"/>
  <c r="BH227" i="29"/>
  <c r="BI227" i="29"/>
  <c r="BK227" i="29"/>
  <c r="J228" i="29"/>
  <c r="P228" i="29"/>
  <c r="R228" i="29"/>
  <c r="T228" i="29"/>
  <c r="BE228" i="29"/>
  <c r="BF228" i="29"/>
  <c r="BG228" i="29"/>
  <c r="BH228" i="29"/>
  <c r="BI228" i="29"/>
  <c r="BK228" i="29"/>
  <c r="J230" i="29"/>
  <c r="P230" i="29"/>
  <c r="P229" i="29" s="1"/>
  <c r="R230" i="29"/>
  <c r="R229" i="29" s="1"/>
  <c r="T230" i="29"/>
  <c r="T229" i="29" s="1"/>
  <c r="BE230" i="29"/>
  <c r="BF230" i="29"/>
  <c r="BG230" i="29"/>
  <c r="BH230" i="29"/>
  <c r="BI230" i="29"/>
  <c r="BK230" i="29"/>
  <c r="BK229" i="29" s="1"/>
  <c r="J229" i="29" s="1"/>
  <c r="J73" i="29" s="1"/>
  <c r="P231" i="29"/>
  <c r="J232" i="29"/>
  <c r="P232" i="29"/>
  <c r="R232" i="29"/>
  <c r="T232" i="29"/>
  <c r="T231" i="29" s="1"/>
  <c r="BE232" i="29"/>
  <c r="BF232" i="29"/>
  <c r="BG232" i="29"/>
  <c r="BH232" i="29"/>
  <c r="BI232" i="29"/>
  <c r="BK232" i="29"/>
  <c r="J233" i="29"/>
  <c r="P233" i="29"/>
  <c r="R233" i="29"/>
  <c r="T233" i="29"/>
  <c r="BE233" i="29"/>
  <c r="BF233" i="29"/>
  <c r="BG233" i="29"/>
  <c r="BH233" i="29"/>
  <c r="BI233" i="29"/>
  <c r="BK233" i="29"/>
  <c r="J234" i="29"/>
  <c r="P234" i="29"/>
  <c r="R234" i="29"/>
  <c r="T234" i="29"/>
  <c r="BE234" i="29"/>
  <c r="BF234" i="29"/>
  <c r="BG234" i="29"/>
  <c r="BH234" i="29"/>
  <c r="BI234" i="29"/>
  <c r="BK234" i="29"/>
  <c r="J235" i="29"/>
  <c r="P235" i="29"/>
  <c r="R235" i="29"/>
  <c r="T235" i="29"/>
  <c r="BE235" i="29"/>
  <c r="BF235" i="29"/>
  <c r="BG235" i="29"/>
  <c r="BH235" i="29"/>
  <c r="BI235" i="29"/>
  <c r="BK235" i="29"/>
  <c r="J236" i="29"/>
  <c r="P236" i="29"/>
  <c r="R236" i="29"/>
  <c r="T236" i="29"/>
  <c r="BE236" i="29"/>
  <c r="BF236" i="29"/>
  <c r="BG236" i="29"/>
  <c r="BH236" i="29"/>
  <c r="BI236" i="29"/>
  <c r="BK236" i="29"/>
  <c r="J237" i="29"/>
  <c r="P237" i="29"/>
  <c r="R237" i="29"/>
  <c r="T237" i="29"/>
  <c r="BE237" i="29"/>
  <c r="BF237" i="29"/>
  <c r="BG237" i="29"/>
  <c r="BH237" i="29"/>
  <c r="BI237" i="29"/>
  <c r="BK237" i="29"/>
  <c r="J238" i="29"/>
  <c r="P238" i="29"/>
  <c r="R238" i="29"/>
  <c r="T238" i="29"/>
  <c r="BE238" i="29"/>
  <c r="BF238" i="29"/>
  <c r="BG238" i="29"/>
  <c r="BH238" i="29"/>
  <c r="BI238" i="29"/>
  <c r="BK238" i="29"/>
  <c r="J239" i="29"/>
  <c r="P239" i="29"/>
  <c r="R239" i="29"/>
  <c r="T239" i="29"/>
  <c r="BE239" i="29"/>
  <c r="BF239" i="29"/>
  <c r="BG239" i="29"/>
  <c r="BH239" i="29"/>
  <c r="BI239" i="29"/>
  <c r="BK239" i="29"/>
  <c r="J240" i="29"/>
  <c r="P240" i="29"/>
  <c r="R240" i="29"/>
  <c r="T240" i="29"/>
  <c r="BE240" i="29"/>
  <c r="BF240" i="29"/>
  <c r="BG240" i="29"/>
  <c r="BH240" i="29"/>
  <c r="BI240" i="29"/>
  <c r="BK240" i="29"/>
  <c r="J242" i="29"/>
  <c r="P242" i="29"/>
  <c r="R242" i="29"/>
  <c r="T242" i="29"/>
  <c r="BE242" i="29"/>
  <c r="BF242" i="29"/>
  <c r="BG242" i="29"/>
  <c r="BH242" i="29"/>
  <c r="BI242" i="29"/>
  <c r="BK242" i="29"/>
  <c r="J243" i="29"/>
  <c r="P243" i="29"/>
  <c r="R243" i="29"/>
  <c r="T243" i="29"/>
  <c r="BE243" i="29"/>
  <c r="BF243" i="29"/>
  <c r="BG243" i="29"/>
  <c r="BH243" i="29"/>
  <c r="BI243" i="29"/>
  <c r="BK243" i="29"/>
  <c r="J244" i="29"/>
  <c r="P244" i="29"/>
  <c r="R244" i="29"/>
  <c r="T244" i="29"/>
  <c r="BE244" i="29"/>
  <c r="BF244" i="29"/>
  <c r="BG244" i="29"/>
  <c r="BH244" i="29"/>
  <c r="BI244" i="29"/>
  <c r="BK244" i="29"/>
  <c r="J245" i="29"/>
  <c r="P245" i="29"/>
  <c r="R245" i="29"/>
  <c r="T245" i="29"/>
  <c r="BE245" i="29"/>
  <c r="BF245" i="29"/>
  <c r="BG245" i="29"/>
  <c r="BH245" i="29"/>
  <c r="BI245" i="29"/>
  <c r="BK245" i="29"/>
  <c r="J246" i="29"/>
  <c r="P246" i="29"/>
  <c r="R246" i="29"/>
  <c r="T246" i="29"/>
  <c r="BE246" i="29"/>
  <c r="BF246" i="29"/>
  <c r="BG246" i="29"/>
  <c r="BH246" i="29"/>
  <c r="BI246" i="29"/>
  <c r="BK246" i="29"/>
  <c r="J247" i="29"/>
  <c r="P247" i="29"/>
  <c r="R247" i="29"/>
  <c r="T247" i="29"/>
  <c r="BE247" i="29"/>
  <c r="BF247" i="29"/>
  <c r="BG247" i="29"/>
  <c r="BH247" i="29"/>
  <c r="BI247" i="29"/>
  <c r="BK247" i="29"/>
  <c r="J248" i="29"/>
  <c r="P248" i="29"/>
  <c r="R248" i="29"/>
  <c r="T248" i="29"/>
  <c r="BE248" i="29"/>
  <c r="BF248" i="29"/>
  <c r="BG248" i="29"/>
  <c r="BH248" i="29"/>
  <c r="BI248" i="29"/>
  <c r="BK248" i="29"/>
  <c r="J249" i="29"/>
  <c r="P249" i="29"/>
  <c r="R249" i="29"/>
  <c r="T249" i="29"/>
  <c r="BE249" i="29"/>
  <c r="BF249" i="29"/>
  <c r="BG249" i="29"/>
  <c r="BH249" i="29"/>
  <c r="BI249" i="29"/>
  <c r="BK249" i="29"/>
  <c r="J250" i="29"/>
  <c r="P250" i="29"/>
  <c r="R250" i="29"/>
  <c r="T250" i="29"/>
  <c r="BE250" i="29"/>
  <c r="BF250" i="29"/>
  <c r="BG250" i="29"/>
  <c r="BH250" i="29"/>
  <c r="BI250" i="29"/>
  <c r="BK250" i="29"/>
  <c r="J251" i="29"/>
  <c r="P251" i="29"/>
  <c r="R251" i="29"/>
  <c r="T251" i="29"/>
  <c r="BE251" i="29"/>
  <c r="BF251" i="29"/>
  <c r="BG251" i="29"/>
  <c r="BH251" i="29"/>
  <c r="BI251" i="29"/>
  <c r="BK251" i="29"/>
  <c r="J252" i="29"/>
  <c r="P252" i="29"/>
  <c r="R252" i="29"/>
  <c r="T252" i="29"/>
  <c r="BE252" i="29"/>
  <c r="BF252" i="29"/>
  <c r="BG252" i="29"/>
  <c r="BH252" i="29"/>
  <c r="BI252" i="29"/>
  <c r="BK252" i="29"/>
  <c r="J253" i="29"/>
  <c r="P253" i="29"/>
  <c r="R253" i="29"/>
  <c r="T253" i="29"/>
  <c r="BE253" i="29"/>
  <c r="BF253" i="29"/>
  <c r="BG253" i="29"/>
  <c r="BH253" i="29"/>
  <c r="BI253" i="29"/>
  <c r="BK253" i="29"/>
  <c r="J254" i="29"/>
  <c r="P254" i="29"/>
  <c r="R254" i="29"/>
  <c r="T254" i="29"/>
  <c r="BE254" i="29"/>
  <c r="BF254" i="29"/>
  <c r="BG254" i="29"/>
  <c r="BH254" i="29"/>
  <c r="BI254" i="29"/>
  <c r="BK254" i="29"/>
  <c r="J255" i="29"/>
  <c r="P255" i="29"/>
  <c r="R255" i="29"/>
  <c r="T255" i="29"/>
  <c r="BE255" i="29"/>
  <c r="BF255" i="29"/>
  <c r="BG255" i="29"/>
  <c r="BH255" i="29"/>
  <c r="BI255" i="29"/>
  <c r="BK255" i="29"/>
  <c r="J256" i="29"/>
  <c r="P256" i="29"/>
  <c r="R256" i="29"/>
  <c r="T256" i="29"/>
  <c r="BE256" i="29"/>
  <c r="BF256" i="29"/>
  <c r="BG256" i="29"/>
  <c r="BH256" i="29"/>
  <c r="BI256" i="29"/>
  <c r="BK256" i="29"/>
  <c r="J257" i="29"/>
  <c r="P257" i="29"/>
  <c r="R257" i="29"/>
  <c r="T257" i="29"/>
  <c r="BE257" i="29"/>
  <c r="BF257" i="29"/>
  <c r="BG257" i="29"/>
  <c r="BH257" i="29"/>
  <c r="BI257" i="29"/>
  <c r="BK257" i="29"/>
  <c r="J258" i="29"/>
  <c r="P258" i="29"/>
  <c r="R258" i="29"/>
  <c r="T258" i="29"/>
  <c r="BE258" i="29"/>
  <c r="BF258" i="29"/>
  <c r="BG258" i="29"/>
  <c r="BH258" i="29"/>
  <c r="BI258" i="29"/>
  <c r="BK258" i="29"/>
  <c r="P259" i="29"/>
  <c r="J260" i="29"/>
  <c r="P260" i="29"/>
  <c r="R260" i="29"/>
  <c r="R259" i="29" s="1"/>
  <c r="T260" i="29"/>
  <c r="T259" i="29" s="1"/>
  <c r="BE260" i="29"/>
  <c r="BF260" i="29"/>
  <c r="BG260" i="29"/>
  <c r="BH260" i="29"/>
  <c r="BI260" i="29"/>
  <c r="BK260" i="29"/>
  <c r="BK259" i="29" s="1"/>
  <c r="J259" i="29" s="1"/>
  <c r="J76" i="29" s="1"/>
  <c r="J262" i="29"/>
  <c r="P262" i="29"/>
  <c r="R262" i="29"/>
  <c r="T262" i="29"/>
  <c r="BE262" i="29"/>
  <c r="BF262" i="29"/>
  <c r="BG262" i="29"/>
  <c r="BH262" i="29"/>
  <c r="BI262" i="29"/>
  <c r="BK262" i="29"/>
  <c r="J263" i="29"/>
  <c r="P263" i="29"/>
  <c r="R263" i="29"/>
  <c r="T263" i="29"/>
  <c r="BE263" i="29"/>
  <c r="BF263" i="29"/>
  <c r="BG263" i="29"/>
  <c r="BH263" i="29"/>
  <c r="BI263" i="29"/>
  <c r="BK263" i="29"/>
  <c r="J264" i="29"/>
  <c r="P264" i="29"/>
  <c r="R264" i="29"/>
  <c r="T264" i="29"/>
  <c r="BE264" i="29"/>
  <c r="BF264" i="29"/>
  <c r="BG264" i="29"/>
  <c r="BH264" i="29"/>
  <c r="BI264" i="29"/>
  <c r="BK264" i="29"/>
  <c r="J265" i="29"/>
  <c r="P265" i="29"/>
  <c r="R265" i="29"/>
  <c r="T265" i="29"/>
  <c r="BE265" i="29"/>
  <c r="BF265" i="29"/>
  <c r="BG265" i="29"/>
  <c r="BH265" i="29"/>
  <c r="BI265" i="29"/>
  <c r="BK265" i="29"/>
  <c r="J266" i="29"/>
  <c r="P266" i="29"/>
  <c r="R266" i="29"/>
  <c r="T266" i="29"/>
  <c r="BE266" i="29"/>
  <c r="BF266" i="29"/>
  <c r="BG266" i="29"/>
  <c r="BH266" i="29"/>
  <c r="BI266" i="29"/>
  <c r="BK266" i="29"/>
  <c r="J267" i="29"/>
  <c r="P267" i="29"/>
  <c r="R267" i="29"/>
  <c r="T267" i="29"/>
  <c r="BE267" i="29"/>
  <c r="BF267" i="29"/>
  <c r="BG267" i="29"/>
  <c r="BH267" i="29"/>
  <c r="BI267" i="29"/>
  <c r="BK267" i="29"/>
  <c r="J268" i="29"/>
  <c r="P268" i="29"/>
  <c r="R268" i="29"/>
  <c r="T268" i="29"/>
  <c r="BE268" i="29"/>
  <c r="BF268" i="29"/>
  <c r="BG268" i="29"/>
  <c r="BH268" i="29"/>
  <c r="BI268" i="29"/>
  <c r="BK268" i="29"/>
  <c r="J269" i="29"/>
  <c r="P269" i="29"/>
  <c r="R269" i="29"/>
  <c r="T269" i="29"/>
  <c r="BE269" i="29"/>
  <c r="BF269" i="29"/>
  <c r="BG269" i="29"/>
  <c r="BH269" i="29"/>
  <c r="BI269" i="29"/>
  <c r="BK269" i="29"/>
  <c r="J270" i="29"/>
  <c r="P270" i="29"/>
  <c r="R270" i="29"/>
  <c r="T270" i="29"/>
  <c r="BE270" i="29"/>
  <c r="BF270" i="29"/>
  <c r="BG270" i="29"/>
  <c r="BH270" i="29"/>
  <c r="BI270" i="29"/>
  <c r="BK270" i="29"/>
  <c r="J271" i="29"/>
  <c r="P271" i="29"/>
  <c r="R271" i="29"/>
  <c r="T271" i="29"/>
  <c r="BE271" i="29"/>
  <c r="BF271" i="29"/>
  <c r="BG271" i="29"/>
  <c r="BH271" i="29"/>
  <c r="BI271" i="29"/>
  <c r="BK271" i="29"/>
  <c r="J272" i="29"/>
  <c r="P272" i="29"/>
  <c r="R272" i="29"/>
  <c r="T272" i="29"/>
  <c r="BE272" i="29"/>
  <c r="BF272" i="29"/>
  <c r="BG272" i="29"/>
  <c r="BH272" i="29"/>
  <c r="BI272" i="29"/>
  <c r="BK272" i="29"/>
  <c r="J273" i="29"/>
  <c r="P273" i="29"/>
  <c r="R273" i="29"/>
  <c r="T273" i="29"/>
  <c r="BE273" i="29"/>
  <c r="BF273" i="29"/>
  <c r="BG273" i="29"/>
  <c r="BH273" i="29"/>
  <c r="BI273" i="29"/>
  <c r="BK273" i="29"/>
  <c r="J274" i="29"/>
  <c r="P274" i="29"/>
  <c r="R274" i="29"/>
  <c r="T274" i="29"/>
  <c r="BE274" i="29"/>
  <c r="BF274" i="29"/>
  <c r="BG274" i="29"/>
  <c r="BH274" i="29"/>
  <c r="BI274" i="29"/>
  <c r="BK274" i="29"/>
  <c r="J275" i="29"/>
  <c r="P275" i="29"/>
  <c r="R275" i="29"/>
  <c r="T275" i="29"/>
  <c r="BE275" i="29"/>
  <c r="BF275" i="29"/>
  <c r="BG275" i="29"/>
  <c r="BH275" i="29"/>
  <c r="BI275" i="29"/>
  <c r="BK275" i="29"/>
  <c r="J276" i="29"/>
  <c r="P276" i="29"/>
  <c r="R276" i="29"/>
  <c r="T276" i="29"/>
  <c r="BE276" i="29"/>
  <c r="BF276" i="29"/>
  <c r="BG276" i="29"/>
  <c r="BH276" i="29"/>
  <c r="BI276" i="29"/>
  <c r="BK276" i="29"/>
  <c r="J277" i="29"/>
  <c r="P277" i="29"/>
  <c r="R277" i="29"/>
  <c r="T277" i="29"/>
  <c r="BE277" i="29"/>
  <c r="BF277" i="29"/>
  <c r="BG277" i="29"/>
  <c r="BH277" i="29"/>
  <c r="BI277" i="29"/>
  <c r="BK277" i="29"/>
  <c r="J278" i="29"/>
  <c r="P278" i="29"/>
  <c r="R278" i="29"/>
  <c r="T278" i="29"/>
  <c r="BE278" i="29"/>
  <c r="BF278" i="29"/>
  <c r="BG278" i="29"/>
  <c r="BH278" i="29"/>
  <c r="BI278" i="29"/>
  <c r="BK278" i="29"/>
  <c r="J279" i="29"/>
  <c r="P279" i="29"/>
  <c r="R279" i="29"/>
  <c r="T279" i="29"/>
  <c r="BE279" i="29"/>
  <c r="BF279" i="29"/>
  <c r="BG279" i="29"/>
  <c r="BH279" i="29"/>
  <c r="BI279" i="29"/>
  <c r="BK279" i="29"/>
  <c r="J280" i="29"/>
  <c r="P280" i="29"/>
  <c r="R280" i="29"/>
  <c r="T280" i="29"/>
  <c r="BE280" i="29"/>
  <c r="BF280" i="29"/>
  <c r="BG280" i="29"/>
  <c r="BH280" i="29"/>
  <c r="BI280" i="29"/>
  <c r="BK280" i="29"/>
  <c r="J281" i="29"/>
  <c r="P281" i="29"/>
  <c r="R281" i="29"/>
  <c r="T281" i="29"/>
  <c r="BE281" i="29"/>
  <c r="BF281" i="29"/>
  <c r="BG281" i="29"/>
  <c r="BH281" i="29"/>
  <c r="BI281" i="29"/>
  <c r="BK281" i="29"/>
  <c r="J282" i="29"/>
  <c r="P282" i="29"/>
  <c r="R282" i="29"/>
  <c r="T282" i="29"/>
  <c r="BE282" i="29"/>
  <c r="BF282" i="29"/>
  <c r="BG282" i="29"/>
  <c r="BH282" i="29"/>
  <c r="BI282" i="29"/>
  <c r="BK282" i="29"/>
  <c r="J283" i="29"/>
  <c r="P283" i="29"/>
  <c r="R283" i="29"/>
  <c r="T283" i="29"/>
  <c r="BE283" i="29"/>
  <c r="BF283" i="29"/>
  <c r="BG283" i="29"/>
  <c r="BH283" i="29"/>
  <c r="BI283" i="29"/>
  <c r="BK283" i="29"/>
  <c r="J284" i="29"/>
  <c r="P284" i="29"/>
  <c r="R284" i="29"/>
  <c r="T284" i="29"/>
  <c r="BE284" i="29"/>
  <c r="BF284" i="29"/>
  <c r="BG284" i="29"/>
  <c r="BH284" i="29"/>
  <c r="BI284" i="29"/>
  <c r="BK284" i="29"/>
  <c r="J285" i="29"/>
  <c r="P285" i="29"/>
  <c r="R285" i="29"/>
  <c r="T285" i="29"/>
  <c r="BE285" i="29"/>
  <c r="BF285" i="29"/>
  <c r="BG285" i="29"/>
  <c r="BH285" i="29"/>
  <c r="BI285" i="29"/>
  <c r="BK285" i="29"/>
  <c r="J286" i="29"/>
  <c r="P286" i="29"/>
  <c r="R286" i="29"/>
  <c r="T286" i="29"/>
  <c r="BE286" i="29"/>
  <c r="BF286" i="29"/>
  <c r="BG286" i="29"/>
  <c r="BH286" i="29"/>
  <c r="BI286" i="29"/>
  <c r="BK286" i="29"/>
  <c r="J287" i="29"/>
  <c r="P287" i="29"/>
  <c r="R287" i="29"/>
  <c r="T287" i="29"/>
  <c r="BE287" i="29"/>
  <c r="BF287" i="29"/>
  <c r="BG287" i="29"/>
  <c r="BH287" i="29"/>
  <c r="BI287" i="29"/>
  <c r="BK287" i="29"/>
  <c r="J288" i="29"/>
  <c r="P288" i="29"/>
  <c r="R288" i="29"/>
  <c r="T288" i="29"/>
  <c r="BE288" i="29"/>
  <c r="BF288" i="29"/>
  <c r="BG288" i="29"/>
  <c r="BH288" i="29"/>
  <c r="BI288" i="29"/>
  <c r="BK288" i="29"/>
  <c r="J289" i="29"/>
  <c r="P289" i="29"/>
  <c r="R289" i="29"/>
  <c r="T289" i="29"/>
  <c r="BE289" i="29"/>
  <c r="BF289" i="29"/>
  <c r="BG289" i="29"/>
  <c r="BH289" i="29"/>
  <c r="BI289" i="29"/>
  <c r="BK289" i="29"/>
  <c r="J290" i="29"/>
  <c r="P290" i="29"/>
  <c r="R290" i="29"/>
  <c r="T290" i="29"/>
  <c r="BE290" i="29"/>
  <c r="BF290" i="29"/>
  <c r="BG290" i="29"/>
  <c r="BH290" i="29"/>
  <c r="BI290" i="29"/>
  <c r="BK290" i="29"/>
  <c r="J291" i="29"/>
  <c r="P291" i="29"/>
  <c r="R291" i="29"/>
  <c r="T291" i="29"/>
  <c r="BE291" i="29"/>
  <c r="BF291" i="29"/>
  <c r="BG291" i="29"/>
  <c r="BH291" i="29"/>
  <c r="BI291" i="29"/>
  <c r="BK291" i="29"/>
  <c r="J292" i="29"/>
  <c r="P292" i="29"/>
  <c r="R292" i="29"/>
  <c r="T292" i="29"/>
  <c r="BE292" i="29"/>
  <c r="BF292" i="29"/>
  <c r="BG292" i="29"/>
  <c r="BH292" i="29"/>
  <c r="BI292" i="29"/>
  <c r="BK292" i="29"/>
  <c r="J293" i="29"/>
  <c r="P293" i="29"/>
  <c r="R293" i="29"/>
  <c r="T293" i="29"/>
  <c r="BE293" i="29"/>
  <c r="BF293" i="29"/>
  <c r="BG293" i="29"/>
  <c r="BH293" i="29"/>
  <c r="BI293" i="29"/>
  <c r="BK293" i="29"/>
  <c r="J294" i="29"/>
  <c r="P294" i="29"/>
  <c r="R294" i="29"/>
  <c r="T294" i="29"/>
  <c r="BE294" i="29"/>
  <c r="BF294" i="29"/>
  <c r="BG294" i="29"/>
  <c r="BH294" i="29"/>
  <c r="BI294" i="29"/>
  <c r="BK294" i="29"/>
  <c r="J295" i="29"/>
  <c r="P295" i="29"/>
  <c r="R295" i="29"/>
  <c r="T295" i="29"/>
  <c r="BE295" i="29"/>
  <c r="BF295" i="29"/>
  <c r="BG295" i="29"/>
  <c r="BH295" i="29"/>
  <c r="BI295" i="29"/>
  <c r="BK295" i="29"/>
  <c r="R296" i="29"/>
  <c r="J297" i="29"/>
  <c r="P297" i="29"/>
  <c r="P296" i="29" s="1"/>
  <c r="R297" i="29"/>
  <c r="T297" i="29"/>
  <c r="T296" i="29" s="1"/>
  <c r="BE297" i="29"/>
  <c r="BF297" i="29"/>
  <c r="BG297" i="29"/>
  <c r="BH297" i="29"/>
  <c r="BI297" i="29"/>
  <c r="BK297" i="29"/>
  <c r="BK296" i="29" s="1"/>
  <c r="J296" i="29" s="1"/>
  <c r="J78" i="29" s="1"/>
  <c r="J299" i="29"/>
  <c r="P299" i="29"/>
  <c r="R299" i="29"/>
  <c r="T299" i="29"/>
  <c r="T298" i="29" s="1"/>
  <c r="BE299" i="29"/>
  <c r="BF299" i="29"/>
  <c r="BG299" i="29"/>
  <c r="BH299" i="29"/>
  <c r="BI299" i="29"/>
  <c r="BK299" i="29"/>
  <c r="J300" i="29"/>
  <c r="P300" i="29"/>
  <c r="R300" i="29"/>
  <c r="T300" i="29"/>
  <c r="BE300" i="29"/>
  <c r="BF300" i="29"/>
  <c r="BG300" i="29"/>
  <c r="BH300" i="29"/>
  <c r="BI300" i="29"/>
  <c r="BK300" i="29"/>
  <c r="J302" i="29"/>
  <c r="P302" i="29"/>
  <c r="R302" i="29"/>
  <c r="T302" i="29"/>
  <c r="BE302" i="29"/>
  <c r="BF302" i="29"/>
  <c r="BG302" i="29"/>
  <c r="BH302" i="29"/>
  <c r="BI302" i="29"/>
  <c r="BK302" i="29"/>
  <c r="J303" i="29"/>
  <c r="P303" i="29"/>
  <c r="R303" i="29"/>
  <c r="T303" i="29"/>
  <c r="BE303" i="29"/>
  <c r="BF303" i="29"/>
  <c r="BG303" i="29"/>
  <c r="BH303" i="29"/>
  <c r="BI303" i="29"/>
  <c r="BK303" i="29"/>
  <c r="J305" i="29"/>
  <c r="P305" i="29"/>
  <c r="P304" i="29" s="1"/>
  <c r="R305" i="29"/>
  <c r="T305" i="29"/>
  <c r="T304" i="29" s="1"/>
  <c r="BE305" i="29"/>
  <c r="BF305" i="29"/>
  <c r="BG305" i="29"/>
  <c r="BH305" i="29"/>
  <c r="BI305" i="29"/>
  <c r="BK305" i="29"/>
  <c r="J306" i="29"/>
  <c r="P306" i="29"/>
  <c r="R306" i="29"/>
  <c r="T306" i="29"/>
  <c r="BE306" i="29"/>
  <c r="BF306" i="29"/>
  <c r="BG306" i="29"/>
  <c r="BH306" i="29"/>
  <c r="BI306" i="29"/>
  <c r="BK306" i="29"/>
  <c r="J307" i="29"/>
  <c r="P307" i="29"/>
  <c r="R307" i="29"/>
  <c r="T307" i="29"/>
  <c r="BE307" i="29"/>
  <c r="BF307" i="29"/>
  <c r="BG307" i="29"/>
  <c r="BH307" i="29"/>
  <c r="BI307" i="29"/>
  <c r="BK307" i="29"/>
  <c r="J308" i="29"/>
  <c r="P308" i="29"/>
  <c r="R308" i="29"/>
  <c r="T308" i="29"/>
  <c r="BE308" i="29"/>
  <c r="BF308" i="29"/>
  <c r="BG308" i="29"/>
  <c r="BH308" i="29"/>
  <c r="BI308" i="29"/>
  <c r="BK308" i="29"/>
  <c r="J309" i="29"/>
  <c r="P309" i="29"/>
  <c r="R309" i="29"/>
  <c r="T309" i="29"/>
  <c r="BE309" i="29"/>
  <c r="BF309" i="29"/>
  <c r="BG309" i="29"/>
  <c r="BH309" i="29"/>
  <c r="BI309" i="29"/>
  <c r="BK309" i="29"/>
  <c r="J310" i="29"/>
  <c r="P310" i="29"/>
  <c r="R310" i="29"/>
  <c r="T310" i="29"/>
  <c r="BE310" i="29"/>
  <c r="BF310" i="29"/>
  <c r="BG310" i="29"/>
  <c r="BH310" i="29"/>
  <c r="BI310" i="29"/>
  <c r="BK310" i="29"/>
  <c r="J311" i="29"/>
  <c r="P311" i="29"/>
  <c r="R311" i="29"/>
  <c r="T311" i="29"/>
  <c r="BE311" i="29"/>
  <c r="BF311" i="29"/>
  <c r="BG311" i="29"/>
  <c r="BH311" i="29"/>
  <c r="BI311" i="29"/>
  <c r="BK311" i="29"/>
  <c r="J312" i="29"/>
  <c r="P312" i="29"/>
  <c r="R312" i="29"/>
  <c r="T312" i="29"/>
  <c r="BE312" i="29"/>
  <c r="BF312" i="29"/>
  <c r="BG312" i="29"/>
  <c r="BH312" i="29"/>
  <c r="BI312" i="29"/>
  <c r="BK312" i="29"/>
  <c r="J313" i="29"/>
  <c r="P313" i="29"/>
  <c r="R313" i="29"/>
  <c r="T313" i="29"/>
  <c r="BE313" i="29"/>
  <c r="BF313" i="29"/>
  <c r="BG313" i="29"/>
  <c r="BH313" i="29"/>
  <c r="BI313" i="29"/>
  <c r="BK313" i="29"/>
  <c r="J314" i="29"/>
  <c r="P314" i="29"/>
  <c r="R314" i="29"/>
  <c r="T314" i="29"/>
  <c r="BE314" i="29"/>
  <c r="BF314" i="29"/>
  <c r="BG314" i="29"/>
  <c r="BH314" i="29"/>
  <c r="BI314" i="29"/>
  <c r="BK314" i="29"/>
  <c r="J316" i="29"/>
  <c r="P316" i="29"/>
  <c r="R316" i="29"/>
  <c r="R315" i="29" s="1"/>
  <c r="T316" i="29"/>
  <c r="BE316" i="29"/>
  <c r="BF316" i="29"/>
  <c r="BG316" i="29"/>
  <c r="BH316" i="29"/>
  <c r="BI316" i="29"/>
  <c r="BK316" i="29"/>
  <c r="J317" i="29"/>
  <c r="P317" i="29"/>
  <c r="R317" i="29"/>
  <c r="T317" i="29"/>
  <c r="BE317" i="29"/>
  <c r="BF317" i="29"/>
  <c r="BG317" i="29"/>
  <c r="BH317" i="29"/>
  <c r="BI317" i="29"/>
  <c r="BK317" i="29"/>
  <c r="J318" i="29"/>
  <c r="P318" i="29"/>
  <c r="R318" i="29"/>
  <c r="T318" i="29"/>
  <c r="BE318" i="29"/>
  <c r="BF318" i="29"/>
  <c r="BG318" i="29"/>
  <c r="BH318" i="29"/>
  <c r="BI318" i="29"/>
  <c r="BK318" i="29"/>
  <c r="J319" i="29"/>
  <c r="P319" i="29"/>
  <c r="R319" i="29"/>
  <c r="T319" i="29"/>
  <c r="BE319" i="29"/>
  <c r="BF319" i="29"/>
  <c r="BG319" i="29"/>
  <c r="BH319" i="29"/>
  <c r="BI319" i="29"/>
  <c r="BK319" i="29"/>
  <c r="J320" i="29"/>
  <c r="P320" i="29"/>
  <c r="R320" i="29"/>
  <c r="T320" i="29"/>
  <c r="BE320" i="29"/>
  <c r="BF320" i="29"/>
  <c r="BG320" i="29"/>
  <c r="BH320" i="29"/>
  <c r="BI320" i="29"/>
  <c r="BK320" i="29"/>
  <c r="P321" i="29"/>
  <c r="J322" i="29"/>
  <c r="P322" i="29"/>
  <c r="R322" i="29"/>
  <c r="T322" i="29"/>
  <c r="T321" i="29" s="1"/>
  <c r="BE322" i="29"/>
  <c r="BF322" i="29"/>
  <c r="BG322" i="29"/>
  <c r="BH322" i="29"/>
  <c r="BI322" i="29"/>
  <c r="BK322" i="29"/>
  <c r="J323" i="29"/>
  <c r="P323" i="29"/>
  <c r="R323" i="29"/>
  <c r="T323" i="29"/>
  <c r="BE323" i="29"/>
  <c r="BF323" i="29"/>
  <c r="BG323" i="29"/>
  <c r="BH323" i="29"/>
  <c r="BI323" i="29"/>
  <c r="BK323" i="29"/>
  <c r="J324" i="29"/>
  <c r="P324" i="29"/>
  <c r="R324" i="29"/>
  <c r="T324" i="29"/>
  <c r="BE324" i="29"/>
  <c r="BF324" i="29"/>
  <c r="BG324" i="29"/>
  <c r="BH324" i="29"/>
  <c r="BI324" i="29"/>
  <c r="BK324" i="29"/>
  <c r="J325" i="29"/>
  <c r="P325" i="29"/>
  <c r="R325" i="29"/>
  <c r="T325" i="29"/>
  <c r="BE325" i="29"/>
  <c r="BF325" i="29"/>
  <c r="BG325" i="29"/>
  <c r="BH325" i="29"/>
  <c r="BI325" i="29"/>
  <c r="BK325" i="29"/>
  <c r="J326" i="29"/>
  <c r="P326" i="29"/>
  <c r="R326" i="29"/>
  <c r="T326" i="29"/>
  <c r="BE326" i="29"/>
  <c r="BF326" i="29"/>
  <c r="BG326" i="29"/>
  <c r="BH326" i="29"/>
  <c r="BI326" i="29"/>
  <c r="BK326" i="29"/>
  <c r="J327" i="29"/>
  <c r="P327" i="29"/>
  <c r="R327" i="29"/>
  <c r="T327" i="29"/>
  <c r="BE327" i="29"/>
  <c r="BF327" i="29"/>
  <c r="BG327" i="29"/>
  <c r="BH327" i="29"/>
  <c r="BI327" i="29"/>
  <c r="BK327" i="29"/>
  <c r="R328" i="29"/>
  <c r="J329" i="29"/>
  <c r="P329" i="29"/>
  <c r="R329" i="29"/>
  <c r="T329" i="29"/>
  <c r="BE329" i="29"/>
  <c r="BF329" i="29"/>
  <c r="BG329" i="29"/>
  <c r="BH329" i="29"/>
  <c r="BI329" i="29"/>
  <c r="BK329" i="29"/>
  <c r="J330" i="29"/>
  <c r="P330" i="29"/>
  <c r="R330" i="29"/>
  <c r="T330" i="29"/>
  <c r="BE330" i="29"/>
  <c r="BF330" i="29"/>
  <c r="BG330" i="29"/>
  <c r="BH330" i="29"/>
  <c r="BI330" i="29"/>
  <c r="BK330" i="29"/>
  <c r="J331" i="29"/>
  <c r="P331" i="29"/>
  <c r="R331" i="29"/>
  <c r="T331" i="29"/>
  <c r="BE331" i="29"/>
  <c r="BF331" i="29"/>
  <c r="BG331" i="29"/>
  <c r="BH331" i="29"/>
  <c r="BI331" i="29"/>
  <c r="BK331" i="29"/>
  <c r="J333" i="29"/>
  <c r="P333" i="29"/>
  <c r="P332" i="29" s="1"/>
  <c r="R333" i="29"/>
  <c r="T333" i="29"/>
  <c r="T332" i="29" s="1"/>
  <c r="BE333" i="29"/>
  <c r="BF333" i="29"/>
  <c r="BG333" i="29"/>
  <c r="BH333" i="29"/>
  <c r="BI333" i="29"/>
  <c r="BK333" i="29"/>
  <c r="J334" i="29"/>
  <c r="P334" i="29"/>
  <c r="R334" i="29"/>
  <c r="T334" i="29"/>
  <c r="BE334" i="29"/>
  <c r="BF334" i="29"/>
  <c r="BG334" i="29"/>
  <c r="BH334" i="29"/>
  <c r="BI334" i="29"/>
  <c r="BK334" i="29"/>
  <c r="J335" i="29"/>
  <c r="P335" i="29"/>
  <c r="R335" i="29"/>
  <c r="T335" i="29"/>
  <c r="BE335" i="29"/>
  <c r="BF335" i="29"/>
  <c r="BG335" i="29"/>
  <c r="BH335" i="29"/>
  <c r="BI335" i="29"/>
  <c r="BK335" i="29"/>
  <c r="J336" i="29"/>
  <c r="P336" i="29"/>
  <c r="R336" i="29"/>
  <c r="T336" i="29"/>
  <c r="BE336" i="29"/>
  <c r="BF336" i="29"/>
  <c r="BG336" i="29"/>
  <c r="BH336" i="29"/>
  <c r="BI336" i="29"/>
  <c r="BK336" i="29"/>
  <c r="J337" i="29"/>
  <c r="P337" i="29"/>
  <c r="R337" i="29"/>
  <c r="T337" i="29"/>
  <c r="BE337" i="29"/>
  <c r="BF337" i="29"/>
  <c r="BG337" i="29"/>
  <c r="BH337" i="29"/>
  <c r="BI337" i="29"/>
  <c r="BK337" i="29"/>
  <c r="J340" i="29"/>
  <c r="P340" i="29"/>
  <c r="P339" i="29" s="1"/>
  <c r="P338" i="29" s="1"/>
  <c r="R340" i="29"/>
  <c r="R339" i="29" s="1"/>
  <c r="R338" i="29" s="1"/>
  <c r="T340" i="29"/>
  <c r="T339" i="29" s="1"/>
  <c r="T338" i="29" s="1"/>
  <c r="BE340" i="29"/>
  <c r="BF340" i="29"/>
  <c r="BG340" i="29"/>
  <c r="BH340" i="29"/>
  <c r="BI340" i="29"/>
  <c r="BK340" i="29"/>
  <c r="BK339" i="29" s="1"/>
  <c r="L41" i="28"/>
  <c r="L42" i="28"/>
  <c r="L44" i="28"/>
  <c r="AM44" i="28"/>
  <c r="L46" i="28"/>
  <c r="AM46" i="28"/>
  <c r="L47" i="28"/>
  <c r="AS51" i="28"/>
  <c r="AX52" i="28"/>
  <c r="AY52" i="28"/>
  <c r="AX53" i="28"/>
  <c r="AY53" i="28"/>
  <c r="AX54" i="28"/>
  <c r="AY54" i="28"/>
  <c r="AU55" i="28"/>
  <c r="AX55" i="28"/>
  <c r="AY55" i="28"/>
  <c r="BA55" i="28"/>
  <c r="BB55" i="28"/>
  <c r="BD55" i="28"/>
  <c r="BK332" i="29" l="1"/>
  <c r="J332" i="29" s="1"/>
  <c r="J85" i="29" s="1"/>
  <c r="BK328" i="29"/>
  <c r="J328" i="29" s="1"/>
  <c r="J84" i="29" s="1"/>
  <c r="T328" i="29"/>
  <c r="P328" i="29"/>
  <c r="R321" i="29"/>
  <c r="BK304" i="29"/>
  <c r="J304" i="29" s="1"/>
  <c r="J81" i="29" s="1"/>
  <c r="BK301" i="29"/>
  <c r="J301" i="29" s="1"/>
  <c r="J80" i="29" s="1"/>
  <c r="T301" i="29"/>
  <c r="BK298" i="29"/>
  <c r="J298" i="29" s="1"/>
  <c r="J79" i="29" s="1"/>
  <c r="P298" i="29"/>
  <c r="R241" i="29"/>
  <c r="R231" i="29"/>
  <c r="BK226" i="29"/>
  <c r="J226" i="29" s="1"/>
  <c r="J72" i="29" s="1"/>
  <c r="P226" i="29"/>
  <c r="R145" i="29"/>
  <c r="P127" i="29"/>
  <c r="T127" i="29"/>
  <c r="BK127" i="29"/>
  <c r="J127" i="29" s="1"/>
  <c r="J61" i="29" s="1"/>
  <c r="BK124" i="29"/>
  <c r="J124" i="29" s="1"/>
  <c r="J60" i="29" s="1"/>
  <c r="T124" i="29"/>
  <c r="P124" i="29"/>
  <c r="R113" i="29"/>
  <c r="R108" i="29" s="1"/>
  <c r="R109" i="29"/>
  <c r="BK179" i="30"/>
  <c r="J179" i="30" s="1"/>
  <c r="J71" i="30" s="1"/>
  <c r="T179" i="30"/>
  <c r="P179" i="30"/>
  <c r="BK159" i="30"/>
  <c r="J159" i="30" s="1"/>
  <c r="J70" i="30" s="1"/>
  <c r="T159" i="30"/>
  <c r="P159" i="30"/>
  <c r="T152" i="30"/>
  <c r="BK152" i="30"/>
  <c r="J152" i="30" s="1"/>
  <c r="J69" i="30" s="1"/>
  <c r="P152" i="30"/>
  <c r="R147" i="30"/>
  <c r="R143" i="30"/>
  <c r="R136" i="30" s="1"/>
  <c r="P80" i="31"/>
  <c r="P79" i="31" s="1"/>
  <c r="P78" i="31" s="1"/>
  <c r="AU54" i="28" s="1"/>
  <c r="E45" i="31"/>
  <c r="E68" i="31"/>
  <c r="R332" i="29"/>
  <c r="BK321" i="29"/>
  <c r="J321" i="29" s="1"/>
  <c r="J83" i="29" s="1"/>
  <c r="BK315" i="29"/>
  <c r="J315" i="29" s="1"/>
  <c r="J82" i="29" s="1"/>
  <c r="T315" i="29"/>
  <c r="P315" i="29"/>
  <c r="R304" i="29"/>
  <c r="R301" i="29"/>
  <c r="R261" i="29"/>
  <c r="BK219" i="29"/>
  <c r="J219" i="29" s="1"/>
  <c r="J69" i="29" s="1"/>
  <c r="T219" i="29"/>
  <c r="P219" i="29"/>
  <c r="R172" i="29"/>
  <c r="R162" i="29"/>
  <c r="R152" i="29"/>
  <c r="R149" i="29"/>
  <c r="R141" i="29"/>
  <c r="E45" i="29"/>
  <c r="E97" i="29"/>
  <c r="BK196" i="30"/>
  <c r="J196" i="30" s="1"/>
  <c r="J75" i="30" s="1"/>
  <c r="T191" i="30"/>
  <c r="BK137" i="30"/>
  <c r="BK136" i="30" s="1"/>
  <c r="J136" i="30" s="1"/>
  <c r="J64" i="30" s="1"/>
  <c r="P137" i="30"/>
  <c r="T137" i="30"/>
  <c r="T136" i="30" s="1"/>
  <c r="BK133" i="30"/>
  <c r="J133" i="30" s="1"/>
  <c r="J63" i="30" s="1"/>
  <c r="P133" i="30"/>
  <c r="R129" i="30"/>
  <c r="R117" i="30"/>
  <c r="R106" i="30"/>
  <c r="R102" i="30"/>
  <c r="F34" i="30"/>
  <c r="BD53" i="28" s="1"/>
  <c r="F32" i="30"/>
  <c r="BB53" i="28" s="1"/>
  <c r="F30" i="30"/>
  <c r="AZ53" i="28" s="1"/>
  <c r="R98" i="30"/>
  <c r="F33" i="31"/>
  <c r="BC54" i="28" s="1"/>
  <c r="P301" i="29"/>
  <c r="R298" i="29"/>
  <c r="BK261" i="29"/>
  <c r="J261" i="29" s="1"/>
  <c r="J77" i="29" s="1"/>
  <c r="BK241" i="29"/>
  <c r="J241" i="29" s="1"/>
  <c r="J75" i="29" s="1"/>
  <c r="T241" i="29"/>
  <c r="P241" i="29"/>
  <c r="BK231" i="29"/>
  <c r="J231" i="29" s="1"/>
  <c r="J74" i="29" s="1"/>
  <c r="R226" i="29"/>
  <c r="BK172" i="29"/>
  <c r="J172" i="29" s="1"/>
  <c r="J68" i="29" s="1"/>
  <c r="T172" i="29"/>
  <c r="P172" i="29"/>
  <c r="P162" i="29"/>
  <c r="T162" i="29"/>
  <c r="BK162" i="29"/>
  <c r="J162" i="29" s="1"/>
  <c r="J67" i="29" s="1"/>
  <c r="BK152" i="29"/>
  <c r="J152" i="29" s="1"/>
  <c r="J66" i="29" s="1"/>
  <c r="T152" i="29"/>
  <c r="P152" i="29"/>
  <c r="BK149" i="29"/>
  <c r="BK145" i="29"/>
  <c r="J145" i="29" s="1"/>
  <c r="J63" i="29" s="1"/>
  <c r="BK141" i="29"/>
  <c r="J141" i="29" s="1"/>
  <c r="J62" i="29" s="1"/>
  <c r="T141" i="29"/>
  <c r="P141" i="29"/>
  <c r="R127" i="29"/>
  <c r="T113" i="29"/>
  <c r="BK113" i="29"/>
  <c r="J113" i="29" s="1"/>
  <c r="J59" i="29" s="1"/>
  <c r="P113" i="29"/>
  <c r="T109" i="29"/>
  <c r="T108" i="29" s="1"/>
  <c r="BK109" i="29"/>
  <c r="P109" i="29"/>
  <c r="P108" i="29" s="1"/>
  <c r="R179" i="30"/>
  <c r="R159" i="30"/>
  <c r="R152" i="30"/>
  <c r="BK147" i="30"/>
  <c r="J147" i="30" s="1"/>
  <c r="J67" i="30" s="1"/>
  <c r="P147" i="30"/>
  <c r="BK143" i="30"/>
  <c r="J143" i="30" s="1"/>
  <c r="J66" i="30" s="1"/>
  <c r="T143" i="30"/>
  <c r="P143" i="30"/>
  <c r="R137" i="30"/>
  <c r="T129" i="30"/>
  <c r="BK129" i="30"/>
  <c r="J129" i="30" s="1"/>
  <c r="J62" i="30" s="1"/>
  <c r="P129" i="30"/>
  <c r="BK117" i="30"/>
  <c r="J117" i="30" s="1"/>
  <c r="J61" i="30" s="1"/>
  <c r="T117" i="30"/>
  <c r="P117" i="30"/>
  <c r="T106" i="30"/>
  <c r="BK106" i="30"/>
  <c r="J106" i="30" s="1"/>
  <c r="J60" i="30" s="1"/>
  <c r="P106" i="30"/>
  <c r="P97" i="30" s="1"/>
  <c r="P96" i="30" s="1"/>
  <c r="AU53" i="28" s="1"/>
  <c r="BK102" i="30"/>
  <c r="J102" i="30" s="1"/>
  <c r="J59" i="30" s="1"/>
  <c r="T102" i="30"/>
  <c r="P102" i="30"/>
  <c r="BK98" i="30"/>
  <c r="BK97" i="30" s="1"/>
  <c r="P98" i="30"/>
  <c r="F33" i="30"/>
  <c r="BC53" i="28" s="1"/>
  <c r="F31" i="30"/>
  <c r="BA53" i="28" s="1"/>
  <c r="F32" i="31"/>
  <c r="BB54" i="28" s="1"/>
  <c r="R80" i="31"/>
  <c r="R79" i="31" s="1"/>
  <c r="R78" i="31" s="1"/>
  <c r="F31" i="31"/>
  <c r="BA54" i="28" s="1"/>
  <c r="F34" i="31"/>
  <c r="BD54" i="28" s="1"/>
  <c r="BK338" i="29"/>
  <c r="J338" i="29" s="1"/>
  <c r="J86" i="29" s="1"/>
  <c r="J339" i="29"/>
  <c r="J87" i="29" s="1"/>
  <c r="F34" i="29"/>
  <c r="BD52" i="28" s="1"/>
  <c r="BD51" i="28" s="1"/>
  <c r="W30" i="28" s="1"/>
  <c r="F30" i="29"/>
  <c r="AZ52" i="28" s="1"/>
  <c r="R97" i="30"/>
  <c r="P261" i="29"/>
  <c r="F33" i="29"/>
  <c r="BC52" i="28" s="1"/>
  <c r="BC51" i="28" s="1"/>
  <c r="R148" i="29"/>
  <c r="F32" i="29"/>
  <c r="BB52" i="28" s="1"/>
  <c r="J137" i="30"/>
  <c r="J65" i="30" s="1"/>
  <c r="P136" i="30"/>
  <c r="T261" i="29"/>
  <c r="T148" i="29" s="1"/>
  <c r="J149" i="29"/>
  <c r="J65" i="29" s="1"/>
  <c r="BK108" i="29"/>
  <c r="J109" i="29"/>
  <c r="J58" i="29" s="1"/>
  <c r="F31" i="29"/>
  <c r="BA52" i="28" s="1"/>
  <c r="BA51" i="28" s="1"/>
  <c r="T97" i="30"/>
  <c r="J98" i="30"/>
  <c r="J58" i="30" s="1"/>
  <c r="J30" i="29"/>
  <c r="AV52" i="28" s="1"/>
  <c r="J31" i="30"/>
  <c r="AW53" i="28" s="1"/>
  <c r="J31" i="29"/>
  <c r="AW52" i="28" s="1"/>
  <c r="J30" i="30"/>
  <c r="AV53" i="28" s="1"/>
  <c r="J31" i="31"/>
  <c r="AW54" i="28" s="1"/>
  <c r="J31" i="32"/>
  <c r="AW55" i="28" s="1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8" i="27" s="1"/>
  <c r="I81" i="32" s="1"/>
  <c r="J11" i="27"/>
  <c r="BK81" i="32" l="1"/>
  <c r="BK80" i="32" s="1"/>
  <c r="J81" i="32"/>
  <c r="BE81" i="32" s="1"/>
  <c r="BK148" i="29"/>
  <c r="J148" i="29" s="1"/>
  <c r="J64" i="29" s="1"/>
  <c r="BB51" i="28"/>
  <c r="AX51" i="28" s="1"/>
  <c r="P148" i="29"/>
  <c r="J97" i="30"/>
  <c r="J57" i="30" s="1"/>
  <c r="BK96" i="30"/>
  <c r="J96" i="30" s="1"/>
  <c r="AT52" i="28"/>
  <c r="T96" i="30"/>
  <c r="BK107" i="29"/>
  <c r="J107" i="29" s="1"/>
  <c r="J108" i="29"/>
  <c r="J57" i="29" s="1"/>
  <c r="T107" i="29"/>
  <c r="W28" i="28"/>
  <c r="AY51" i="28"/>
  <c r="W29" i="28"/>
  <c r="R107" i="29"/>
  <c r="P107" i="29"/>
  <c r="AU52" i="28" s="1"/>
  <c r="AU51" i="28" s="1"/>
  <c r="AT53" i="28"/>
  <c r="W27" i="28"/>
  <c r="AW51" i="28"/>
  <c r="AK27" i="28" s="1"/>
  <c r="R96" i="30"/>
  <c r="E3" i="15"/>
  <c r="I3" i="15" s="1"/>
  <c r="G3" i="15"/>
  <c r="H3" i="15"/>
  <c r="E4" i="15"/>
  <c r="I4" i="15" s="1"/>
  <c r="G4" i="15"/>
  <c r="H4" i="15"/>
  <c r="E5" i="15"/>
  <c r="I5" i="15" s="1"/>
  <c r="G5" i="15"/>
  <c r="H5" i="15"/>
  <c r="E6" i="15"/>
  <c r="I6" i="15" s="1"/>
  <c r="G6" i="15"/>
  <c r="H6" i="15"/>
  <c r="E7" i="15"/>
  <c r="I7" i="15" s="1"/>
  <c r="G7" i="15"/>
  <c r="H7" i="15"/>
  <c r="E8" i="15"/>
  <c r="I8" i="15" s="1"/>
  <c r="G8" i="15"/>
  <c r="H8" i="15"/>
  <c r="E9" i="15"/>
  <c r="I9" i="15" s="1"/>
  <c r="G9" i="15"/>
  <c r="H9" i="15"/>
  <c r="E10" i="15"/>
  <c r="I10" i="15" s="1"/>
  <c r="G10" i="15"/>
  <c r="H10" i="15"/>
  <c r="E11" i="15"/>
  <c r="I11" i="15" s="1"/>
  <c r="G11" i="15"/>
  <c r="H11" i="15"/>
  <c r="E12" i="15"/>
  <c r="I12" i="15" s="1"/>
  <c r="G12" i="15"/>
  <c r="H12" i="15"/>
  <c r="E13" i="15"/>
  <c r="I13" i="15" s="1"/>
  <c r="G13" i="15"/>
  <c r="H13" i="15"/>
  <c r="E14" i="15"/>
  <c r="I14" i="15" s="1"/>
  <c r="G14" i="15"/>
  <c r="H14" i="15"/>
  <c r="E15" i="15"/>
  <c r="I15" i="15" s="1"/>
  <c r="G15" i="15"/>
  <c r="H15" i="15"/>
  <c r="E16" i="15"/>
  <c r="I16" i="15" s="1"/>
  <c r="G16" i="15"/>
  <c r="H16" i="15"/>
  <c r="E17" i="15"/>
  <c r="I17" i="15" s="1"/>
  <c r="G17" i="15"/>
  <c r="H17" i="15"/>
  <c r="E18" i="15"/>
  <c r="I18" i="15" s="1"/>
  <c r="G18" i="15"/>
  <c r="H18" i="15"/>
  <c r="E19" i="15"/>
  <c r="G19" i="15"/>
  <c r="E23" i="15"/>
  <c r="I23" i="15" s="1"/>
  <c r="G23" i="15"/>
  <c r="H23" i="15"/>
  <c r="E24" i="15"/>
  <c r="G24" i="15"/>
  <c r="G30" i="15" s="1"/>
  <c r="C33" i="14" s="1"/>
  <c r="H24" i="15"/>
  <c r="E25" i="15"/>
  <c r="I25" i="15" s="1"/>
  <c r="G25" i="15"/>
  <c r="H25" i="15"/>
  <c r="E26" i="15"/>
  <c r="G26" i="15"/>
  <c r="H26" i="15"/>
  <c r="E27" i="15"/>
  <c r="I27" i="15" s="1"/>
  <c r="G27" i="15"/>
  <c r="H27" i="15"/>
  <c r="E28" i="15"/>
  <c r="G28" i="15"/>
  <c r="H28" i="15"/>
  <c r="E29" i="15"/>
  <c r="I29" i="15" s="1"/>
  <c r="G29" i="15"/>
  <c r="H29" i="15"/>
  <c r="E34" i="15"/>
  <c r="I34" i="15" s="1"/>
  <c r="G34" i="15"/>
  <c r="H34" i="15"/>
  <c r="E35" i="15"/>
  <c r="I35" i="15" s="1"/>
  <c r="G35" i="15"/>
  <c r="H35" i="15"/>
  <c r="E36" i="15"/>
  <c r="I36" i="15" s="1"/>
  <c r="G36" i="15"/>
  <c r="H36" i="15"/>
  <c r="E37" i="15"/>
  <c r="I37" i="15" s="1"/>
  <c r="G37" i="15"/>
  <c r="H37" i="15"/>
  <c r="E38" i="15"/>
  <c r="I38" i="15" s="1"/>
  <c r="G38" i="15"/>
  <c r="H38" i="15"/>
  <c r="E39" i="15"/>
  <c r="I39" i="15" s="1"/>
  <c r="G39" i="15"/>
  <c r="H39" i="15"/>
  <c r="E40" i="15"/>
  <c r="I40" i="15" s="1"/>
  <c r="G40" i="15"/>
  <c r="H40" i="15"/>
  <c r="E41" i="15"/>
  <c r="I41" i="15" s="1"/>
  <c r="G41" i="15"/>
  <c r="H41" i="15"/>
  <c r="E42" i="15"/>
  <c r="I42" i="15" s="1"/>
  <c r="G42" i="15"/>
  <c r="H42" i="15"/>
  <c r="E43" i="15"/>
  <c r="I43" i="15" s="1"/>
  <c r="G43" i="15"/>
  <c r="H43" i="15"/>
  <c r="E44" i="15"/>
  <c r="B34" i="14" s="1"/>
  <c r="G44" i="15"/>
  <c r="E48" i="15"/>
  <c r="I48" i="15" s="1"/>
  <c r="G48" i="15"/>
  <c r="H48" i="15"/>
  <c r="E49" i="15"/>
  <c r="G49" i="15"/>
  <c r="G57" i="15" s="1"/>
  <c r="C35" i="14" s="1"/>
  <c r="H49" i="15"/>
  <c r="E50" i="15"/>
  <c r="I50" i="15" s="1"/>
  <c r="G50" i="15"/>
  <c r="H50" i="15"/>
  <c r="E51" i="15"/>
  <c r="G51" i="15"/>
  <c r="H51" i="15"/>
  <c r="E52" i="15"/>
  <c r="I52" i="15" s="1"/>
  <c r="G52" i="15"/>
  <c r="H52" i="15"/>
  <c r="E53" i="15"/>
  <c r="G53" i="15"/>
  <c r="H53" i="15"/>
  <c r="E54" i="15"/>
  <c r="I54" i="15" s="1"/>
  <c r="G54" i="15"/>
  <c r="H54" i="15"/>
  <c r="E55" i="15"/>
  <c r="G55" i="15"/>
  <c r="H55" i="15"/>
  <c r="E56" i="15"/>
  <c r="I56" i="15" s="1"/>
  <c r="G56" i="15"/>
  <c r="H56" i="15"/>
  <c r="E64" i="15"/>
  <c r="I64" i="15" s="1"/>
  <c r="G64" i="15"/>
  <c r="H64" i="15"/>
  <c r="E65" i="15"/>
  <c r="I65" i="15" s="1"/>
  <c r="G65" i="15"/>
  <c r="H65" i="15"/>
  <c r="E66" i="15"/>
  <c r="I66" i="15" s="1"/>
  <c r="G66" i="15"/>
  <c r="H66" i="15"/>
  <c r="E67" i="15"/>
  <c r="G67" i="15"/>
  <c r="H67" i="15"/>
  <c r="E68" i="15"/>
  <c r="G68" i="15"/>
  <c r="G170" i="15" s="1"/>
  <c r="C36" i="14" s="1"/>
  <c r="H68" i="15"/>
  <c r="E69" i="15"/>
  <c r="I69" i="15" s="1"/>
  <c r="G69" i="15"/>
  <c r="H69" i="15"/>
  <c r="E70" i="15"/>
  <c r="G70" i="15"/>
  <c r="H70" i="15"/>
  <c r="E72" i="15"/>
  <c r="I72" i="15" s="1"/>
  <c r="G72" i="15"/>
  <c r="H72" i="15"/>
  <c r="E73" i="15"/>
  <c r="G73" i="15"/>
  <c r="H73" i="15"/>
  <c r="E74" i="15"/>
  <c r="I74" i="15" s="1"/>
  <c r="G74" i="15"/>
  <c r="H74" i="15"/>
  <c r="E75" i="15"/>
  <c r="G75" i="15"/>
  <c r="H75" i="15"/>
  <c r="E76" i="15"/>
  <c r="I76" i="15" s="1"/>
  <c r="G76" i="15"/>
  <c r="H76" i="15"/>
  <c r="E80" i="15"/>
  <c r="G80" i="15"/>
  <c r="H80" i="15"/>
  <c r="E81" i="15"/>
  <c r="G81" i="15"/>
  <c r="H81" i="15"/>
  <c r="E82" i="15"/>
  <c r="G82" i="15"/>
  <c r="H82" i="15"/>
  <c r="E84" i="15"/>
  <c r="G84" i="15"/>
  <c r="H84" i="15"/>
  <c r="E85" i="15"/>
  <c r="G85" i="15"/>
  <c r="H85" i="15"/>
  <c r="E87" i="15"/>
  <c r="G87" i="15"/>
  <c r="H87" i="15"/>
  <c r="E89" i="15"/>
  <c r="G89" i="15"/>
  <c r="H89" i="15"/>
  <c r="E91" i="15"/>
  <c r="G91" i="15"/>
  <c r="H91" i="15"/>
  <c r="E92" i="15"/>
  <c r="G92" i="15"/>
  <c r="H92" i="15"/>
  <c r="E94" i="15"/>
  <c r="G94" i="15"/>
  <c r="H94" i="15"/>
  <c r="E96" i="15"/>
  <c r="G96" i="15"/>
  <c r="H96" i="15"/>
  <c r="E98" i="15"/>
  <c r="G98" i="15"/>
  <c r="H98" i="15"/>
  <c r="E100" i="15"/>
  <c r="G100" i="15"/>
  <c r="H100" i="15"/>
  <c r="E102" i="15"/>
  <c r="G102" i="15"/>
  <c r="H102" i="15"/>
  <c r="E104" i="15"/>
  <c r="G104" i="15"/>
  <c r="H104" i="15"/>
  <c r="E105" i="15"/>
  <c r="G105" i="15"/>
  <c r="H105" i="15"/>
  <c r="E106" i="15"/>
  <c r="G106" i="15"/>
  <c r="H106" i="15"/>
  <c r="E109" i="15"/>
  <c r="G109" i="15"/>
  <c r="H109" i="15"/>
  <c r="E111" i="15"/>
  <c r="G111" i="15"/>
  <c r="H111" i="15"/>
  <c r="E112" i="15"/>
  <c r="G112" i="15"/>
  <c r="H112" i="15"/>
  <c r="E113" i="15"/>
  <c r="G113" i="15"/>
  <c r="H113" i="15"/>
  <c r="E114" i="15"/>
  <c r="G114" i="15"/>
  <c r="H114" i="15"/>
  <c r="E116" i="15"/>
  <c r="G116" i="15"/>
  <c r="H116" i="15"/>
  <c r="E118" i="15"/>
  <c r="G118" i="15"/>
  <c r="H118" i="15"/>
  <c r="E120" i="15"/>
  <c r="G120" i="15"/>
  <c r="H120" i="15"/>
  <c r="E122" i="15"/>
  <c r="G122" i="15"/>
  <c r="H122" i="15"/>
  <c r="E124" i="15"/>
  <c r="G124" i="15"/>
  <c r="H124" i="15"/>
  <c r="E126" i="15"/>
  <c r="G126" i="15"/>
  <c r="H126" i="15"/>
  <c r="E128" i="15"/>
  <c r="G128" i="15"/>
  <c r="H128" i="15"/>
  <c r="E129" i="15"/>
  <c r="G129" i="15"/>
  <c r="H129" i="15"/>
  <c r="E130" i="15"/>
  <c r="G130" i="15"/>
  <c r="H130" i="15"/>
  <c r="E131" i="15"/>
  <c r="G131" i="15"/>
  <c r="H131" i="15"/>
  <c r="E132" i="15"/>
  <c r="G132" i="15"/>
  <c r="H132" i="15"/>
  <c r="E133" i="15"/>
  <c r="G133" i="15"/>
  <c r="H133" i="15"/>
  <c r="E134" i="15"/>
  <c r="G134" i="15"/>
  <c r="H134" i="15"/>
  <c r="E135" i="15"/>
  <c r="G135" i="15"/>
  <c r="H135" i="15"/>
  <c r="E136" i="15"/>
  <c r="G136" i="15"/>
  <c r="H136" i="15"/>
  <c r="E139" i="15"/>
  <c r="G139" i="15"/>
  <c r="H139" i="15"/>
  <c r="E140" i="15"/>
  <c r="G140" i="15"/>
  <c r="H140" i="15"/>
  <c r="E141" i="15"/>
  <c r="G141" i="15"/>
  <c r="H141" i="15"/>
  <c r="E142" i="15"/>
  <c r="G142" i="15"/>
  <c r="H142" i="15"/>
  <c r="E143" i="15"/>
  <c r="G143" i="15"/>
  <c r="H143" i="15"/>
  <c r="E144" i="15"/>
  <c r="G144" i="15"/>
  <c r="H144" i="15"/>
  <c r="E146" i="15"/>
  <c r="G146" i="15"/>
  <c r="H146" i="15"/>
  <c r="E148" i="15"/>
  <c r="G148" i="15"/>
  <c r="H148" i="15"/>
  <c r="E149" i="15"/>
  <c r="G149" i="15"/>
  <c r="H149" i="15"/>
  <c r="E153" i="15"/>
  <c r="G153" i="15"/>
  <c r="H153" i="15"/>
  <c r="E154" i="15"/>
  <c r="G154" i="15"/>
  <c r="H154" i="15"/>
  <c r="E155" i="15"/>
  <c r="G155" i="15"/>
  <c r="H155" i="15"/>
  <c r="E156" i="15"/>
  <c r="G156" i="15"/>
  <c r="H156" i="15"/>
  <c r="E157" i="15"/>
  <c r="G157" i="15"/>
  <c r="H157" i="15"/>
  <c r="E159" i="15"/>
  <c r="G159" i="15"/>
  <c r="H159" i="15"/>
  <c r="E161" i="15"/>
  <c r="G161" i="15"/>
  <c r="H161" i="15"/>
  <c r="E164" i="15"/>
  <c r="G164" i="15"/>
  <c r="H164" i="15"/>
  <c r="E165" i="15"/>
  <c r="G165" i="15"/>
  <c r="H165" i="15"/>
  <c r="E167" i="15"/>
  <c r="G167" i="15"/>
  <c r="H167" i="15"/>
  <c r="E174" i="15"/>
  <c r="I174" i="15" s="1"/>
  <c r="G174" i="15"/>
  <c r="H174" i="15"/>
  <c r="E175" i="15"/>
  <c r="I175" i="15" s="1"/>
  <c r="G175" i="15"/>
  <c r="H175" i="15"/>
  <c r="E176" i="15"/>
  <c r="I176" i="15" s="1"/>
  <c r="G176" i="15"/>
  <c r="H176" i="15"/>
  <c r="E177" i="15"/>
  <c r="I177" i="15" s="1"/>
  <c r="G177" i="15"/>
  <c r="H177" i="15"/>
  <c r="E178" i="15"/>
  <c r="I178" i="15" s="1"/>
  <c r="G178" i="15"/>
  <c r="H178" i="15"/>
  <c r="E179" i="15"/>
  <c r="I179" i="15" s="1"/>
  <c r="G179" i="15"/>
  <c r="H179" i="15"/>
  <c r="E180" i="15"/>
  <c r="I180" i="15" s="1"/>
  <c r="G180" i="15"/>
  <c r="H180" i="15"/>
  <c r="E182" i="15"/>
  <c r="I182" i="15" s="1"/>
  <c r="G182" i="15"/>
  <c r="H182" i="15"/>
  <c r="E184" i="15"/>
  <c r="I184" i="15" s="1"/>
  <c r="G184" i="15"/>
  <c r="H184" i="15"/>
  <c r="E186" i="15"/>
  <c r="I186" i="15" s="1"/>
  <c r="G186" i="15"/>
  <c r="H186" i="15"/>
  <c r="E187" i="15"/>
  <c r="I187" i="15" s="1"/>
  <c r="G187" i="15"/>
  <c r="H187" i="15"/>
  <c r="E189" i="15"/>
  <c r="I189" i="15" s="1"/>
  <c r="G189" i="15"/>
  <c r="H189" i="15"/>
  <c r="E191" i="15"/>
  <c r="I191" i="15" s="1"/>
  <c r="G191" i="15"/>
  <c r="H191" i="15"/>
  <c r="E193" i="15"/>
  <c r="I193" i="15" s="1"/>
  <c r="G193" i="15"/>
  <c r="H193" i="15"/>
  <c r="E195" i="15"/>
  <c r="I195" i="15" s="1"/>
  <c r="G195" i="15"/>
  <c r="H195" i="15"/>
  <c r="E197" i="15"/>
  <c r="I197" i="15" s="1"/>
  <c r="G197" i="15"/>
  <c r="H197" i="15"/>
  <c r="E200" i="15"/>
  <c r="I200" i="15" s="1"/>
  <c r="G200" i="15"/>
  <c r="H200" i="15"/>
  <c r="E201" i="15"/>
  <c r="I201" i="15" s="1"/>
  <c r="G201" i="15"/>
  <c r="H201" i="15"/>
  <c r="E202" i="15"/>
  <c r="I202" i="15" s="1"/>
  <c r="G202" i="15"/>
  <c r="H202" i="15"/>
  <c r="E205" i="15"/>
  <c r="I205" i="15" s="1"/>
  <c r="E206" i="15"/>
  <c r="B37" i="14" s="1"/>
  <c r="G206" i="15"/>
  <c r="E212" i="15"/>
  <c r="G212" i="15"/>
  <c r="H212" i="15"/>
  <c r="E214" i="15"/>
  <c r="G214" i="15"/>
  <c r="G252" i="15" s="1"/>
  <c r="C38" i="14" s="1"/>
  <c r="H214" i="15"/>
  <c r="E216" i="15"/>
  <c r="G216" i="15"/>
  <c r="H216" i="15"/>
  <c r="E218" i="15"/>
  <c r="G218" i="15"/>
  <c r="H218" i="15"/>
  <c r="E221" i="15"/>
  <c r="G221" i="15"/>
  <c r="H221" i="15"/>
  <c r="E222" i="15"/>
  <c r="G222" i="15"/>
  <c r="H222" i="15"/>
  <c r="E223" i="15"/>
  <c r="G223" i="15"/>
  <c r="H223" i="15"/>
  <c r="E226" i="15"/>
  <c r="G226" i="15"/>
  <c r="H226" i="15"/>
  <c r="E228" i="15"/>
  <c r="G228" i="15"/>
  <c r="H228" i="15"/>
  <c r="E230" i="15"/>
  <c r="G230" i="15"/>
  <c r="H230" i="15"/>
  <c r="E232" i="15"/>
  <c r="G232" i="15"/>
  <c r="H232" i="15"/>
  <c r="E235" i="15"/>
  <c r="G235" i="15"/>
  <c r="H235" i="15"/>
  <c r="E236" i="15"/>
  <c r="G236" i="15"/>
  <c r="H236" i="15"/>
  <c r="E237" i="15"/>
  <c r="G237" i="15"/>
  <c r="H237" i="15"/>
  <c r="E240" i="15"/>
  <c r="G240" i="15"/>
  <c r="H240" i="15"/>
  <c r="E241" i="15"/>
  <c r="G241" i="15"/>
  <c r="H241" i="15"/>
  <c r="E242" i="15"/>
  <c r="G242" i="15"/>
  <c r="H242" i="15"/>
  <c r="E243" i="15"/>
  <c r="G243" i="15"/>
  <c r="H243" i="15"/>
  <c r="E244" i="15"/>
  <c r="G244" i="15"/>
  <c r="H244" i="15"/>
  <c r="E246" i="15"/>
  <c r="G246" i="15"/>
  <c r="H246" i="15"/>
  <c r="E248" i="15"/>
  <c r="G248" i="15"/>
  <c r="H248" i="15"/>
  <c r="E257" i="15"/>
  <c r="G257" i="15"/>
  <c r="H257" i="15"/>
  <c r="E259" i="15"/>
  <c r="G259" i="15"/>
  <c r="H259" i="15"/>
  <c r="E262" i="15"/>
  <c r="G262" i="15"/>
  <c r="H262" i="15"/>
  <c r="E263" i="15"/>
  <c r="G263" i="15"/>
  <c r="H263" i="15"/>
  <c r="E267" i="15"/>
  <c r="G267" i="15"/>
  <c r="H267" i="15"/>
  <c r="E268" i="15"/>
  <c r="G268" i="15"/>
  <c r="H268" i="15"/>
  <c r="E269" i="15"/>
  <c r="G269" i="15"/>
  <c r="H269" i="15"/>
  <c r="E272" i="15"/>
  <c r="G272" i="15"/>
  <c r="H272" i="15"/>
  <c r="E273" i="15"/>
  <c r="G273" i="15"/>
  <c r="H273" i="15"/>
  <c r="E274" i="15"/>
  <c r="G274" i="15"/>
  <c r="H274" i="15"/>
  <c r="E275" i="15"/>
  <c r="G275" i="15"/>
  <c r="H275" i="15"/>
  <c r="E276" i="15"/>
  <c r="G276" i="15"/>
  <c r="H276" i="15"/>
  <c r="E278" i="15"/>
  <c r="G278" i="15"/>
  <c r="H278" i="15"/>
  <c r="E280" i="15"/>
  <c r="G280" i="15"/>
  <c r="H280" i="15"/>
  <c r="E289" i="15"/>
  <c r="I289" i="15" s="1"/>
  <c r="G289" i="15"/>
  <c r="H289" i="15"/>
  <c r="E291" i="15"/>
  <c r="G291" i="15"/>
  <c r="H291" i="15"/>
  <c r="E293" i="15"/>
  <c r="I293" i="15" s="1"/>
  <c r="G293" i="15"/>
  <c r="H293" i="15"/>
  <c r="E295" i="15"/>
  <c r="G295" i="15"/>
  <c r="H295" i="15"/>
  <c r="E297" i="15"/>
  <c r="I297" i="15" s="1"/>
  <c r="G297" i="15"/>
  <c r="H297" i="15"/>
  <c r="E299" i="15"/>
  <c r="G299" i="15"/>
  <c r="H299" i="15"/>
  <c r="E300" i="15"/>
  <c r="I300" i="15" s="1"/>
  <c r="G300" i="15"/>
  <c r="H300" i="15"/>
  <c r="E303" i="15"/>
  <c r="G303" i="15"/>
  <c r="H303" i="15"/>
  <c r="E304" i="15"/>
  <c r="I304" i="15" s="1"/>
  <c r="G304" i="15"/>
  <c r="H304" i="15"/>
  <c r="E305" i="15"/>
  <c r="G305" i="15"/>
  <c r="H305" i="15"/>
  <c r="E306" i="15"/>
  <c r="I306" i="15" s="1"/>
  <c r="G306" i="15"/>
  <c r="H306" i="15"/>
  <c r="E307" i="15"/>
  <c r="G307" i="15"/>
  <c r="H307" i="15"/>
  <c r="E309" i="15"/>
  <c r="I309" i="15" s="1"/>
  <c r="G309" i="15"/>
  <c r="H309" i="15"/>
  <c r="E311" i="15"/>
  <c r="G311" i="15"/>
  <c r="H311" i="15"/>
  <c r="G315" i="15"/>
  <c r="C40" i="14" s="1"/>
  <c r="E320" i="15"/>
  <c r="G320" i="15"/>
  <c r="G353" i="15" s="1"/>
  <c r="C41" i="14" s="1"/>
  <c r="H320" i="15"/>
  <c r="E322" i="15"/>
  <c r="I322" i="15" s="1"/>
  <c r="G322" i="15"/>
  <c r="H322" i="15"/>
  <c r="E323" i="15"/>
  <c r="G323" i="15"/>
  <c r="H323" i="15"/>
  <c r="E324" i="15"/>
  <c r="I324" i="15" s="1"/>
  <c r="G324" i="15"/>
  <c r="H324" i="15"/>
  <c r="E325" i="15"/>
  <c r="G325" i="15"/>
  <c r="H325" i="15"/>
  <c r="E327" i="15"/>
  <c r="I327" i="15" s="1"/>
  <c r="G327" i="15"/>
  <c r="H327" i="15"/>
  <c r="E328" i="15"/>
  <c r="G328" i="15"/>
  <c r="H328" i="15"/>
  <c r="E330" i="15"/>
  <c r="I330" i="15" s="1"/>
  <c r="G330" i="15"/>
  <c r="H330" i="15"/>
  <c r="E332" i="15"/>
  <c r="G332" i="15"/>
  <c r="H332" i="15"/>
  <c r="E334" i="15"/>
  <c r="I334" i="15" s="1"/>
  <c r="G334" i="15"/>
  <c r="H334" i="15"/>
  <c r="E336" i="15"/>
  <c r="G336" i="15"/>
  <c r="H336" i="15"/>
  <c r="E338" i="15"/>
  <c r="I338" i="15" s="1"/>
  <c r="G338" i="15"/>
  <c r="H338" i="15"/>
  <c r="E339" i="15"/>
  <c r="G339" i="15"/>
  <c r="H339" i="15"/>
  <c r="E342" i="15"/>
  <c r="I342" i="15" s="1"/>
  <c r="G342" i="15"/>
  <c r="H342" i="15"/>
  <c r="E343" i="15"/>
  <c r="G343" i="15"/>
  <c r="H343" i="15"/>
  <c r="E344" i="15"/>
  <c r="I344" i="15" s="1"/>
  <c r="G344" i="15"/>
  <c r="H344" i="15"/>
  <c r="E345" i="15"/>
  <c r="G345" i="15"/>
  <c r="H345" i="15"/>
  <c r="E346" i="15"/>
  <c r="I346" i="15" s="1"/>
  <c r="G346" i="15"/>
  <c r="H346" i="15"/>
  <c r="E348" i="15"/>
  <c r="G348" i="15"/>
  <c r="H348" i="15"/>
  <c r="E350" i="15"/>
  <c r="I350" i="15" s="1"/>
  <c r="G350" i="15"/>
  <c r="H350" i="15"/>
  <c r="B32" i="14"/>
  <c r="C32" i="14"/>
  <c r="C34" i="14"/>
  <c r="C37" i="14"/>
  <c r="F30" i="32" l="1"/>
  <c r="AZ55" i="28" s="1"/>
  <c r="J30" i="32"/>
  <c r="AV55" i="28" s="1"/>
  <c r="AT55" i="28" s="1"/>
  <c r="I307" i="15"/>
  <c r="I305" i="15"/>
  <c r="I303" i="15"/>
  <c r="I299" i="15"/>
  <c r="I295" i="15"/>
  <c r="I291" i="15"/>
  <c r="I315" i="15" s="1"/>
  <c r="I280" i="15"/>
  <c r="I276" i="15"/>
  <c r="I274" i="15"/>
  <c r="I272" i="15"/>
  <c r="I268" i="15"/>
  <c r="I263" i="15"/>
  <c r="I259" i="15"/>
  <c r="G284" i="15"/>
  <c r="C39" i="14" s="1"/>
  <c r="C6" i="14" s="1"/>
  <c r="I246" i="15"/>
  <c r="I243" i="15"/>
  <c r="I241" i="15"/>
  <c r="I237" i="15"/>
  <c r="I235" i="15"/>
  <c r="I230" i="15"/>
  <c r="I226" i="15"/>
  <c r="I222" i="15"/>
  <c r="I218" i="15"/>
  <c r="I214" i="15"/>
  <c r="I165" i="15"/>
  <c r="I161" i="15"/>
  <c r="I157" i="15"/>
  <c r="I155" i="15"/>
  <c r="I153" i="15"/>
  <c r="I148" i="15"/>
  <c r="I144" i="15"/>
  <c r="I142" i="15"/>
  <c r="I140" i="15"/>
  <c r="I136" i="15"/>
  <c r="I134" i="15"/>
  <c r="I132" i="15"/>
  <c r="I130" i="15"/>
  <c r="I128" i="15"/>
  <c r="I124" i="15"/>
  <c r="I120" i="15"/>
  <c r="I116" i="15"/>
  <c r="I113" i="15"/>
  <c r="I111" i="15"/>
  <c r="I106" i="15"/>
  <c r="I104" i="15"/>
  <c r="I100" i="15"/>
  <c r="I96" i="15"/>
  <c r="I92" i="15"/>
  <c r="I89" i="15"/>
  <c r="I85" i="15"/>
  <c r="I82" i="15"/>
  <c r="I80" i="15"/>
  <c r="I75" i="15"/>
  <c r="I73" i="15"/>
  <c r="I70" i="15"/>
  <c r="I55" i="15"/>
  <c r="I53" i="15"/>
  <c r="I51" i="15"/>
  <c r="I49" i="15"/>
  <c r="I57" i="15" s="1"/>
  <c r="I28" i="15"/>
  <c r="I26" i="15"/>
  <c r="I24" i="15"/>
  <c r="I30" i="15" s="1"/>
  <c r="J80" i="32"/>
  <c r="J58" i="32" s="1"/>
  <c r="BK79" i="32"/>
  <c r="J27" i="29"/>
  <c r="J56" i="29"/>
  <c r="J27" i="30"/>
  <c r="J56" i="30"/>
  <c r="I206" i="15"/>
  <c r="E352" i="15"/>
  <c r="I352" i="15" s="1"/>
  <c r="I348" i="15"/>
  <c r="I345" i="15"/>
  <c r="I343" i="15"/>
  <c r="I339" i="15"/>
  <c r="I336" i="15"/>
  <c r="I332" i="15"/>
  <c r="I328" i="15"/>
  <c r="I325" i="15"/>
  <c r="I323" i="15"/>
  <c r="I320" i="15"/>
  <c r="E314" i="15"/>
  <c r="I314" i="15" s="1"/>
  <c r="I311" i="15"/>
  <c r="E283" i="15"/>
  <c r="I278" i="15"/>
  <c r="I275" i="15"/>
  <c r="I273" i="15"/>
  <c r="I269" i="15"/>
  <c r="I267" i="15"/>
  <c r="I262" i="15"/>
  <c r="I257" i="15"/>
  <c r="I248" i="15"/>
  <c r="E169" i="15"/>
  <c r="I169" i="15" s="1"/>
  <c r="I68" i="15"/>
  <c r="E170" i="15"/>
  <c r="B36" i="14" s="1"/>
  <c r="E57" i="15"/>
  <c r="B35" i="14" s="1"/>
  <c r="I44" i="15"/>
  <c r="E30" i="15"/>
  <c r="B33" i="14" s="1"/>
  <c r="B3" i="14" s="1"/>
  <c r="I19" i="15"/>
  <c r="I244" i="15"/>
  <c r="I242" i="15"/>
  <c r="I240" i="15"/>
  <c r="I236" i="15"/>
  <c r="I232" i="15"/>
  <c r="I228" i="15"/>
  <c r="I223" i="15"/>
  <c r="I221" i="15"/>
  <c r="I216" i="15"/>
  <c r="E251" i="15"/>
  <c r="I167" i="15"/>
  <c r="I164" i="15"/>
  <c r="I159" i="15"/>
  <c r="I156" i="15"/>
  <c r="I154" i="15"/>
  <c r="I149" i="15"/>
  <c r="I146" i="15"/>
  <c r="I143" i="15"/>
  <c r="I141" i="15"/>
  <c r="I139" i="15"/>
  <c r="I135" i="15"/>
  <c r="I133" i="15"/>
  <c r="I131" i="15"/>
  <c r="I129" i="15"/>
  <c r="I126" i="15"/>
  <c r="I122" i="15"/>
  <c r="I118" i="15"/>
  <c r="I114" i="15"/>
  <c r="I112" i="15"/>
  <c r="I109" i="15"/>
  <c r="I105" i="15"/>
  <c r="I102" i="15"/>
  <c r="I98" i="15"/>
  <c r="I94" i="15"/>
  <c r="I91" i="15"/>
  <c r="I87" i="15"/>
  <c r="I84" i="15"/>
  <c r="I81" i="15"/>
  <c r="I67" i="15"/>
  <c r="I212" i="15"/>
  <c r="I252" i="15" s="1"/>
  <c r="E252" i="15"/>
  <c r="B38" i="14" s="1"/>
  <c r="I170" i="15"/>
  <c r="E3" i="12"/>
  <c r="G3" i="12"/>
  <c r="H3" i="12"/>
  <c r="I3" i="12"/>
  <c r="E4" i="12"/>
  <c r="G4" i="12"/>
  <c r="H4" i="12"/>
  <c r="I4" i="12"/>
  <c r="E5" i="12"/>
  <c r="G5" i="12"/>
  <c r="H5" i="12"/>
  <c r="I5" i="12"/>
  <c r="E6" i="12"/>
  <c r="G6" i="12"/>
  <c r="H6" i="12"/>
  <c r="I6" i="12"/>
  <c r="E7" i="12"/>
  <c r="G7" i="12"/>
  <c r="H7" i="12"/>
  <c r="I7" i="12"/>
  <c r="E8" i="12"/>
  <c r="G8" i="12"/>
  <c r="H8" i="12"/>
  <c r="I8" i="12"/>
  <c r="E9" i="12"/>
  <c r="G9" i="12"/>
  <c r="H9" i="12"/>
  <c r="I9" i="12"/>
  <c r="E10" i="12"/>
  <c r="G10" i="12"/>
  <c r="H10" i="12"/>
  <c r="I10" i="12"/>
  <c r="E11" i="12"/>
  <c r="G11" i="12"/>
  <c r="H11" i="12"/>
  <c r="I11" i="12"/>
  <c r="E12" i="12"/>
  <c r="G12" i="12"/>
  <c r="H12" i="12"/>
  <c r="I12" i="12"/>
  <c r="E13" i="12"/>
  <c r="G13" i="12"/>
  <c r="H13" i="12"/>
  <c r="I13" i="12"/>
  <c r="E14" i="12"/>
  <c r="G14" i="12"/>
  <c r="H14" i="12"/>
  <c r="I14" i="12"/>
  <c r="E15" i="12"/>
  <c r="G15" i="12"/>
  <c r="H15" i="12"/>
  <c r="I15" i="12"/>
  <c r="E16" i="12"/>
  <c r="G16" i="12"/>
  <c r="H16" i="12"/>
  <c r="I16" i="12"/>
  <c r="E17" i="12"/>
  <c r="G17" i="12"/>
  <c r="H17" i="12"/>
  <c r="I17" i="12"/>
  <c r="E18" i="12"/>
  <c r="G18" i="12"/>
  <c r="H18" i="12"/>
  <c r="I18" i="12"/>
  <c r="E19" i="12"/>
  <c r="G19" i="12"/>
  <c r="C32" i="11" s="1"/>
  <c r="E23" i="12"/>
  <c r="G23" i="12"/>
  <c r="H23" i="12"/>
  <c r="I23" i="12"/>
  <c r="E24" i="12"/>
  <c r="G24" i="12"/>
  <c r="H24" i="12"/>
  <c r="I24" i="12"/>
  <c r="E25" i="12"/>
  <c r="G25" i="12"/>
  <c r="H25" i="12"/>
  <c r="I25" i="12"/>
  <c r="E26" i="12"/>
  <c r="G26" i="12"/>
  <c r="H26" i="12"/>
  <c r="I26" i="12"/>
  <c r="E27" i="12"/>
  <c r="G27" i="12"/>
  <c r="H27" i="12"/>
  <c r="I27" i="12"/>
  <c r="E28" i="12"/>
  <c r="G28" i="12"/>
  <c r="H28" i="12"/>
  <c r="I28" i="12"/>
  <c r="E29" i="12"/>
  <c r="G29" i="12"/>
  <c r="H29" i="12"/>
  <c r="I29" i="12"/>
  <c r="E30" i="12"/>
  <c r="G30" i="12"/>
  <c r="C33" i="11" s="1"/>
  <c r="E34" i="12"/>
  <c r="G34" i="12"/>
  <c r="H34" i="12"/>
  <c r="E35" i="12"/>
  <c r="I35" i="12" s="1"/>
  <c r="G35" i="12"/>
  <c r="H35" i="12"/>
  <c r="E36" i="12"/>
  <c r="G36" i="12"/>
  <c r="H36" i="12"/>
  <c r="E37" i="12"/>
  <c r="I37" i="12" s="1"/>
  <c r="G37" i="12"/>
  <c r="H37" i="12"/>
  <c r="E38" i="12"/>
  <c r="G38" i="12"/>
  <c r="H38" i="12"/>
  <c r="E39" i="12"/>
  <c r="I39" i="12" s="1"/>
  <c r="G39" i="12"/>
  <c r="H39" i="12"/>
  <c r="E40" i="12"/>
  <c r="G40" i="12"/>
  <c r="H40" i="12"/>
  <c r="E41" i="12"/>
  <c r="I41" i="12" s="1"/>
  <c r="G41" i="12"/>
  <c r="H41" i="12"/>
  <c r="E42" i="12"/>
  <c r="G42" i="12"/>
  <c r="H42" i="12"/>
  <c r="E43" i="12"/>
  <c r="I43" i="12" s="1"/>
  <c r="G43" i="12"/>
  <c r="H43" i="12"/>
  <c r="G44" i="12"/>
  <c r="E48" i="12"/>
  <c r="G48" i="12"/>
  <c r="H48" i="12"/>
  <c r="I48" i="12"/>
  <c r="E49" i="12"/>
  <c r="G49" i="12"/>
  <c r="H49" i="12"/>
  <c r="I49" i="12"/>
  <c r="E50" i="12"/>
  <c r="G50" i="12"/>
  <c r="H50" i="12"/>
  <c r="I50" i="12"/>
  <c r="E51" i="12"/>
  <c r="G51" i="12"/>
  <c r="H51" i="12"/>
  <c r="I51" i="12"/>
  <c r="E52" i="12"/>
  <c r="G52" i="12"/>
  <c r="H52" i="12"/>
  <c r="I52" i="12"/>
  <c r="E53" i="12"/>
  <c r="G53" i="12"/>
  <c r="H53" i="12"/>
  <c r="I53" i="12"/>
  <c r="E54" i="12"/>
  <c r="G54" i="12"/>
  <c r="H54" i="12"/>
  <c r="I54" i="12"/>
  <c r="E55" i="12"/>
  <c r="G55" i="12"/>
  <c r="H55" i="12"/>
  <c r="I55" i="12"/>
  <c r="E56" i="12"/>
  <c r="G56" i="12"/>
  <c r="H56" i="12"/>
  <c r="I56" i="12"/>
  <c r="E57" i="12"/>
  <c r="G57" i="12"/>
  <c r="C35" i="11" s="1"/>
  <c r="E64" i="12"/>
  <c r="G64" i="12"/>
  <c r="H64" i="12"/>
  <c r="E65" i="12"/>
  <c r="I65" i="12" s="1"/>
  <c r="G65" i="12"/>
  <c r="H65" i="12"/>
  <c r="E66" i="12"/>
  <c r="G66" i="12"/>
  <c r="H66" i="12"/>
  <c r="E67" i="12"/>
  <c r="I67" i="12" s="1"/>
  <c r="G67" i="12"/>
  <c r="H67" i="12"/>
  <c r="E68" i="12"/>
  <c r="G68" i="12"/>
  <c r="H68" i="12"/>
  <c r="E69" i="12"/>
  <c r="I69" i="12" s="1"/>
  <c r="G69" i="12"/>
  <c r="H69" i="12"/>
  <c r="E70" i="12"/>
  <c r="G70" i="12"/>
  <c r="H70" i="12"/>
  <c r="E72" i="12"/>
  <c r="I72" i="12" s="1"/>
  <c r="G72" i="12"/>
  <c r="H72" i="12"/>
  <c r="E73" i="12"/>
  <c r="G73" i="12"/>
  <c r="H73" i="12"/>
  <c r="E74" i="12"/>
  <c r="I74" i="12" s="1"/>
  <c r="G74" i="12"/>
  <c r="H74" i="12"/>
  <c r="E75" i="12"/>
  <c r="G75" i="12"/>
  <c r="H75" i="12"/>
  <c r="E76" i="12"/>
  <c r="I76" i="12" s="1"/>
  <c r="G76" i="12"/>
  <c r="H76" i="12"/>
  <c r="E80" i="12"/>
  <c r="G80" i="12"/>
  <c r="H80" i="12"/>
  <c r="E81" i="12"/>
  <c r="I81" i="12" s="1"/>
  <c r="G81" i="12"/>
  <c r="H81" i="12"/>
  <c r="E82" i="12"/>
  <c r="G82" i="12"/>
  <c r="H82" i="12"/>
  <c r="E84" i="12"/>
  <c r="I84" i="12" s="1"/>
  <c r="G84" i="12"/>
  <c r="H84" i="12"/>
  <c r="E85" i="12"/>
  <c r="G85" i="12"/>
  <c r="H85" i="12"/>
  <c r="E87" i="12"/>
  <c r="I87" i="12" s="1"/>
  <c r="G87" i="12"/>
  <c r="H87" i="12"/>
  <c r="E89" i="12"/>
  <c r="G89" i="12"/>
  <c r="H89" i="12"/>
  <c r="E91" i="12"/>
  <c r="I91" i="12" s="1"/>
  <c r="G91" i="12"/>
  <c r="H91" i="12"/>
  <c r="E92" i="12"/>
  <c r="G92" i="12"/>
  <c r="H92" i="12"/>
  <c r="E94" i="12"/>
  <c r="I94" i="12" s="1"/>
  <c r="G94" i="12"/>
  <c r="H94" i="12"/>
  <c r="E96" i="12"/>
  <c r="G96" i="12"/>
  <c r="H96" i="12"/>
  <c r="E98" i="12"/>
  <c r="I98" i="12" s="1"/>
  <c r="G98" i="12"/>
  <c r="H98" i="12"/>
  <c r="E100" i="12"/>
  <c r="G100" i="12"/>
  <c r="H100" i="12"/>
  <c r="E102" i="12"/>
  <c r="I102" i="12" s="1"/>
  <c r="G102" i="12"/>
  <c r="H102" i="12"/>
  <c r="E104" i="12"/>
  <c r="G104" i="12"/>
  <c r="H104" i="12"/>
  <c r="E105" i="12"/>
  <c r="I105" i="12" s="1"/>
  <c r="G105" i="12"/>
  <c r="H105" i="12"/>
  <c r="E106" i="12"/>
  <c r="G106" i="12"/>
  <c r="H106" i="12"/>
  <c r="E109" i="12"/>
  <c r="I109" i="12" s="1"/>
  <c r="G109" i="12"/>
  <c r="H109" i="12"/>
  <c r="E111" i="12"/>
  <c r="G111" i="12"/>
  <c r="H111" i="12"/>
  <c r="E112" i="12"/>
  <c r="I112" i="12" s="1"/>
  <c r="G112" i="12"/>
  <c r="H112" i="12"/>
  <c r="E113" i="12"/>
  <c r="G113" i="12"/>
  <c r="H113" i="12"/>
  <c r="E114" i="12"/>
  <c r="I114" i="12" s="1"/>
  <c r="G114" i="12"/>
  <c r="H114" i="12"/>
  <c r="E116" i="12"/>
  <c r="G116" i="12"/>
  <c r="H116" i="12"/>
  <c r="E118" i="12"/>
  <c r="I118" i="12" s="1"/>
  <c r="G118" i="12"/>
  <c r="H118" i="12"/>
  <c r="E120" i="12"/>
  <c r="G120" i="12"/>
  <c r="H120" i="12"/>
  <c r="E122" i="12"/>
  <c r="I122" i="12" s="1"/>
  <c r="G122" i="12"/>
  <c r="H122" i="12"/>
  <c r="E124" i="12"/>
  <c r="G124" i="12"/>
  <c r="H124" i="12"/>
  <c r="E126" i="12"/>
  <c r="I126" i="12" s="1"/>
  <c r="G126" i="12"/>
  <c r="H126" i="12"/>
  <c r="E128" i="12"/>
  <c r="G128" i="12"/>
  <c r="H128" i="12"/>
  <c r="E129" i="12"/>
  <c r="I129" i="12" s="1"/>
  <c r="G129" i="12"/>
  <c r="H129" i="12"/>
  <c r="E130" i="12"/>
  <c r="G130" i="12"/>
  <c r="H130" i="12"/>
  <c r="E131" i="12"/>
  <c r="I131" i="12" s="1"/>
  <c r="G131" i="12"/>
  <c r="H131" i="12"/>
  <c r="E132" i="12"/>
  <c r="G132" i="12"/>
  <c r="H132" i="12"/>
  <c r="E133" i="12"/>
  <c r="I133" i="12" s="1"/>
  <c r="G133" i="12"/>
  <c r="H133" i="12"/>
  <c r="E134" i="12"/>
  <c r="G134" i="12"/>
  <c r="H134" i="12"/>
  <c r="E135" i="12"/>
  <c r="I135" i="12" s="1"/>
  <c r="G135" i="12"/>
  <c r="H135" i="12"/>
  <c r="E136" i="12"/>
  <c r="G136" i="12"/>
  <c r="H136" i="12"/>
  <c r="E139" i="12"/>
  <c r="I139" i="12" s="1"/>
  <c r="G139" i="12"/>
  <c r="H139" i="12"/>
  <c r="E140" i="12"/>
  <c r="G140" i="12"/>
  <c r="H140" i="12"/>
  <c r="E141" i="12"/>
  <c r="I141" i="12" s="1"/>
  <c r="G141" i="12"/>
  <c r="H141" i="12"/>
  <c r="E142" i="12"/>
  <c r="G142" i="12"/>
  <c r="H142" i="12"/>
  <c r="E143" i="12"/>
  <c r="I143" i="12" s="1"/>
  <c r="G143" i="12"/>
  <c r="H143" i="12"/>
  <c r="E144" i="12"/>
  <c r="G144" i="12"/>
  <c r="H144" i="12"/>
  <c r="E146" i="12"/>
  <c r="I146" i="12" s="1"/>
  <c r="G146" i="12"/>
  <c r="H146" i="12"/>
  <c r="E148" i="12"/>
  <c r="G148" i="12"/>
  <c r="H148" i="12"/>
  <c r="E149" i="12"/>
  <c r="I149" i="12" s="1"/>
  <c r="G149" i="12"/>
  <c r="H149" i="12"/>
  <c r="E153" i="12"/>
  <c r="G153" i="12"/>
  <c r="H153" i="12"/>
  <c r="E154" i="12"/>
  <c r="I154" i="12" s="1"/>
  <c r="G154" i="12"/>
  <c r="H154" i="12"/>
  <c r="E155" i="12"/>
  <c r="G155" i="12"/>
  <c r="H155" i="12"/>
  <c r="E156" i="12"/>
  <c r="I156" i="12" s="1"/>
  <c r="G156" i="12"/>
  <c r="H156" i="12"/>
  <c r="E157" i="12"/>
  <c r="G157" i="12"/>
  <c r="H157" i="12"/>
  <c r="E159" i="12"/>
  <c r="I159" i="12" s="1"/>
  <c r="G159" i="12"/>
  <c r="H159" i="12"/>
  <c r="E161" i="12"/>
  <c r="G161" i="12"/>
  <c r="H161" i="12"/>
  <c r="E164" i="12"/>
  <c r="I164" i="12" s="1"/>
  <c r="G164" i="12"/>
  <c r="H164" i="12"/>
  <c r="E165" i="12"/>
  <c r="G165" i="12"/>
  <c r="H165" i="12"/>
  <c r="E167" i="12"/>
  <c r="I167" i="12" s="1"/>
  <c r="G167" i="12"/>
  <c r="H167" i="12"/>
  <c r="G170" i="12"/>
  <c r="C36" i="11" s="1"/>
  <c r="E174" i="12"/>
  <c r="G174" i="12"/>
  <c r="H174" i="12"/>
  <c r="I174" i="12"/>
  <c r="E175" i="12"/>
  <c r="G175" i="12"/>
  <c r="H175" i="12"/>
  <c r="I175" i="12"/>
  <c r="E176" i="12"/>
  <c r="G176" i="12"/>
  <c r="H176" i="12"/>
  <c r="I176" i="12"/>
  <c r="E177" i="12"/>
  <c r="G177" i="12"/>
  <c r="H177" i="12"/>
  <c r="I177" i="12"/>
  <c r="E178" i="12"/>
  <c r="G178" i="12"/>
  <c r="H178" i="12"/>
  <c r="I178" i="12"/>
  <c r="E179" i="12"/>
  <c r="G179" i="12"/>
  <c r="H179" i="12"/>
  <c r="I179" i="12"/>
  <c r="E180" i="12"/>
  <c r="G180" i="12"/>
  <c r="H180" i="12"/>
  <c r="I180" i="12"/>
  <c r="E182" i="12"/>
  <c r="G182" i="12"/>
  <c r="H182" i="12"/>
  <c r="I182" i="12"/>
  <c r="E184" i="12"/>
  <c r="G184" i="12"/>
  <c r="H184" i="12"/>
  <c r="I184" i="12"/>
  <c r="E186" i="12"/>
  <c r="G186" i="12"/>
  <c r="H186" i="12"/>
  <c r="I186" i="12"/>
  <c r="E187" i="12"/>
  <c r="G187" i="12"/>
  <c r="H187" i="12"/>
  <c r="I187" i="12"/>
  <c r="E189" i="12"/>
  <c r="G189" i="12"/>
  <c r="H189" i="12"/>
  <c r="I189" i="12"/>
  <c r="E191" i="12"/>
  <c r="G191" i="12"/>
  <c r="H191" i="12"/>
  <c r="I191" i="12"/>
  <c r="E193" i="12"/>
  <c r="G193" i="12"/>
  <c r="H193" i="12"/>
  <c r="I193" i="12"/>
  <c r="E195" i="12"/>
  <c r="G195" i="12"/>
  <c r="H195" i="12"/>
  <c r="I195" i="12"/>
  <c r="E197" i="12"/>
  <c r="G197" i="12"/>
  <c r="H197" i="12"/>
  <c r="I197" i="12"/>
  <c r="E200" i="12"/>
  <c r="G200" i="12"/>
  <c r="H200" i="12"/>
  <c r="I200" i="12"/>
  <c r="E201" i="12"/>
  <c r="G201" i="12"/>
  <c r="H201" i="12"/>
  <c r="I201" i="12"/>
  <c r="E202" i="12"/>
  <c r="G202" i="12"/>
  <c r="H202" i="12"/>
  <c r="I202" i="12"/>
  <c r="E205" i="12"/>
  <c r="I205" i="12"/>
  <c r="E206" i="12"/>
  <c r="G206" i="12"/>
  <c r="C37" i="11" s="1"/>
  <c r="E212" i="12"/>
  <c r="G212" i="12"/>
  <c r="H212" i="12"/>
  <c r="E214" i="12"/>
  <c r="I214" i="12" s="1"/>
  <c r="G214" i="12"/>
  <c r="H214" i="12"/>
  <c r="E216" i="12"/>
  <c r="G216" i="12"/>
  <c r="H216" i="12"/>
  <c r="E218" i="12"/>
  <c r="I218" i="12" s="1"/>
  <c r="G218" i="12"/>
  <c r="H218" i="12"/>
  <c r="E221" i="12"/>
  <c r="G221" i="12"/>
  <c r="H221" i="12"/>
  <c r="E222" i="12"/>
  <c r="I222" i="12" s="1"/>
  <c r="G222" i="12"/>
  <c r="H222" i="12"/>
  <c r="E223" i="12"/>
  <c r="G223" i="12"/>
  <c r="H223" i="12"/>
  <c r="E226" i="12"/>
  <c r="I226" i="12" s="1"/>
  <c r="G226" i="12"/>
  <c r="H226" i="12"/>
  <c r="E228" i="12"/>
  <c r="G228" i="12"/>
  <c r="H228" i="12"/>
  <c r="E230" i="12"/>
  <c r="I230" i="12" s="1"/>
  <c r="G230" i="12"/>
  <c r="H230" i="12"/>
  <c r="E232" i="12"/>
  <c r="G232" i="12"/>
  <c r="H232" i="12"/>
  <c r="E235" i="12"/>
  <c r="I235" i="12" s="1"/>
  <c r="G235" i="12"/>
  <c r="H235" i="12"/>
  <c r="E236" i="12"/>
  <c r="G236" i="12"/>
  <c r="H236" i="12"/>
  <c r="E237" i="12"/>
  <c r="I237" i="12" s="1"/>
  <c r="G237" i="12"/>
  <c r="H237" i="12"/>
  <c r="E240" i="12"/>
  <c r="G240" i="12"/>
  <c r="H240" i="12"/>
  <c r="E241" i="12"/>
  <c r="I241" i="12" s="1"/>
  <c r="G241" i="12"/>
  <c r="H241" i="12"/>
  <c r="E242" i="12"/>
  <c r="G242" i="12"/>
  <c r="H242" i="12"/>
  <c r="E243" i="12"/>
  <c r="I243" i="12" s="1"/>
  <c r="G243" i="12"/>
  <c r="H243" i="12"/>
  <c r="E244" i="12"/>
  <c r="G244" i="12"/>
  <c r="H244" i="12"/>
  <c r="E246" i="12"/>
  <c r="I246" i="12" s="1"/>
  <c r="G246" i="12"/>
  <c r="H246" i="12"/>
  <c r="E248" i="12"/>
  <c r="G248" i="12"/>
  <c r="H248" i="12"/>
  <c r="E251" i="12"/>
  <c r="E257" i="12"/>
  <c r="G257" i="12"/>
  <c r="H257" i="12"/>
  <c r="E259" i="12"/>
  <c r="E283" i="12" s="1"/>
  <c r="I283" i="12" s="1"/>
  <c r="G259" i="12"/>
  <c r="H259" i="12"/>
  <c r="E262" i="12"/>
  <c r="G262" i="12"/>
  <c r="H262" i="12"/>
  <c r="E263" i="12"/>
  <c r="G263" i="12"/>
  <c r="H263" i="12"/>
  <c r="E267" i="12"/>
  <c r="G267" i="12"/>
  <c r="H267" i="12"/>
  <c r="E268" i="12"/>
  <c r="G268" i="12"/>
  <c r="H268" i="12"/>
  <c r="E269" i="12"/>
  <c r="G269" i="12"/>
  <c r="H269" i="12"/>
  <c r="E272" i="12"/>
  <c r="G272" i="12"/>
  <c r="H272" i="12"/>
  <c r="E273" i="12"/>
  <c r="G273" i="12"/>
  <c r="H273" i="12"/>
  <c r="E274" i="12"/>
  <c r="G274" i="12"/>
  <c r="H274" i="12"/>
  <c r="E275" i="12"/>
  <c r="G275" i="12"/>
  <c r="H275" i="12"/>
  <c r="E276" i="12"/>
  <c r="G276" i="12"/>
  <c r="H276" i="12"/>
  <c r="E278" i="12"/>
  <c r="G278" i="12"/>
  <c r="H278" i="12"/>
  <c r="E280" i="12"/>
  <c r="G280" i="12"/>
  <c r="H280" i="12"/>
  <c r="G284" i="12"/>
  <c r="C39" i="11" s="1"/>
  <c r="E289" i="12"/>
  <c r="G289" i="12"/>
  <c r="H289" i="12"/>
  <c r="I289" i="12"/>
  <c r="E291" i="12"/>
  <c r="G291" i="12"/>
  <c r="H291" i="12"/>
  <c r="I291" i="12"/>
  <c r="E293" i="12"/>
  <c r="G293" i="12"/>
  <c r="H293" i="12"/>
  <c r="I293" i="12"/>
  <c r="E295" i="12"/>
  <c r="G295" i="12"/>
  <c r="H295" i="12"/>
  <c r="I295" i="12"/>
  <c r="E297" i="12"/>
  <c r="G297" i="12"/>
  <c r="H297" i="12"/>
  <c r="I297" i="12"/>
  <c r="E299" i="12"/>
  <c r="G299" i="12"/>
  <c r="H299" i="12"/>
  <c r="I299" i="12"/>
  <c r="E300" i="12"/>
  <c r="G300" i="12"/>
  <c r="H300" i="12"/>
  <c r="I300" i="12"/>
  <c r="E303" i="12"/>
  <c r="G303" i="12"/>
  <c r="H303" i="12"/>
  <c r="I303" i="12"/>
  <c r="E304" i="12"/>
  <c r="G304" i="12"/>
  <c r="H304" i="12"/>
  <c r="I304" i="12"/>
  <c r="E305" i="12"/>
  <c r="G305" i="12"/>
  <c r="H305" i="12"/>
  <c r="I305" i="12"/>
  <c r="E306" i="12"/>
  <c r="G306" i="12"/>
  <c r="H306" i="12"/>
  <c r="I306" i="12"/>
  <c r="E307" i="12"/>
  <c r="G307" i="12"/>
  <c r="H307" i="12"/>
  <c r="I307" i="12"/>
  <c r="E309" i="12"/>
  <c r="G309" i="12"/>
  <c r="H309" i="12"/>
  <c r="I309" i="12"/>
  <c r="E311" i="12"/>
  <c r="G311" i="12"/>
  <c r="H311" i="12"/>
  <c r="I311" i="12"/>
  <c r="E314" i="12"/>
  <c r="I314" i="12"/>
  <c r="E315" i="12"/>
  <c r="G315" i="12"/>
  <c r="C40" i="11" s="1"/>
  <c r="E320" i="12"/>
  <c r="G320" i="12"/>
  <c r="H320" i="12"/>
  <c r="E322" i="12"/>
  <c r="I322" i="12" s="1"/>
  <c r="G322" i="12"/>
  <c r="H322" i="12"/>
  <c r="E323" i="12"/>
  <c r="G323" i="12"/>
  <c r="H323" i="12"/>
  <c r="E324" i="12"/>
  <c r="I324" i="12" s="1"/>
  <c r="G324" i="12"/>
  <c r="H324" i="12"/>
  <c r="E325" i="12"/>
  <c r="G325" i="12"/>
  <c r="H325" i="12"/>
  <c r="E327" i="12"/>
  <c r="I327" i="12" s="1"/>
  <c r="G327" i="12"/>
  <c r="H327" i="12"/>
  <c r="E328" i="12"/>
  <c r="G328" i="12"/>
  <c r="H328" i="12"/>
  <c r="E330" i="12"/>
  <c r="I330" i="12" s="1"/>
  <c r="G330" i="12"/>
  <c r="H330" i="12"/>
  <c r="E332" i="12"/>
  <c r="G332" i="12"/>
  <c r="H332" i="12"/>
  <c r="E334" i="12"/>
  <c r="I334" i="12" s="1"/>
  <c r="G334" i="12"/>
  <c r="H334" i="12"/>
  <c r="E336" i="12"/>
  <c r="G336" i="12"/>
  <c r="H336" i="12"/>
  <c r="E338" i="12"/>
  <c r="I338" i="12" s="1"/>
  <c r="G338" i="12"/>
  <c r="H338" i="12"/>
  <c r="E339" i="12"/>
  <c r="G339" i="12"/>
  <c r="H339" i="12"/>
  <c r="E342" i="12"/>
  <c r="I342" i="12" s="1"/>
  <c r="G342" i="12"/>
  <c r="H342" i="12"/>
  <c r="E343" i="12"/>
  <c r="G343" i="12"/>
  <c r="H343" i="12"/>
  <c r="E344" i="12"/>
  <c r="I344" i="12" s="1"/>
  <c r="G344" i="12"/>
  <c r="H344" i="12"/>
  <c r="E345" i="12"/>
  <c r="G345" i="12"/>
  <c r="H345" i="12"/>
  <c r="E346" i="12"/>
  <c r="I346" i="12" s="1"/>
  <c r="G346" i="12"/>
  <c r="H346" i="12"/>
  <c r="E348" i="12"/>
  <c r="G348" i="12"/>
  <c r="H348" i="12"/>
  <c r="E350" i="12"/>
  <c r="I350" i="12" s="1"/>
  <c r="G350" i="12"/>
  <c r="H350" i="12"/>
  <c r="B32" i="11"/>
  <c r="B33" i="11"/>
  <c r="C34" i="11"/>
  <c r="B35" i="11"/>
  <c r="B37" i="11"/>
  <c r="B40" i="11"/>
  <c r="G353" i="12" l="1"/>
  <c r="C41" i="11" s="1"/>
  <c r="G252" i="12"/>
  <c r="C38" i="11" s="1"/>
  <c r="I57" i="12"/>
  <c r="I30" i="12"/>
  <c r="J79" i="32"/>
  <c r="J57" i="32" s="1"/>
  <c r="BK78" i="32"/>
  <c r="J78" i="32" s="1"/>
  <c r="I278" i="12"/>
  <c r="I275" i="12"/>
  <c r="I273" i="12"/>
  <c r="I269" i="12"/>
  <c r="I267" i="12"/>
  <c r="I262" i="12"/>
  <c r="I257" i="12"/>
  <c r="E169" i="12"/>
  <c r="I169" i="12" s="1"/>
  <c r="I165" i="12"/>
  <c r="I161" i="12"/>
  <c r="I157" i="12"/>
  <c r="I155" i="12"/>
  <c r="I153" i="12"/>
  <c r="I148" i="12"/>
  <c r="I144" i="12"/>
  <c r="I142" i="12"/>
  <c r="I140" i="12"/>
  <c r="I136" i="12"/>
  <c r="I134" i="12"/>
  <c r="I132" i="12"/>
  <c r="I130" i="12"/>
  <c r="I128" i="12"/>
  <c r="I124" i="12"/>
  <c r="I120" i="12"/>
  <c r="I116" i="12"/>
  <c r="I113" i="12"/>
  <c r="I111" i="12"/>
  <c r="I106" i="12"/>
  <c r="I104" i="12"/>
  <c r="I100" i="12"/>
  <c r="I96" i="12"/>
  <c r="I92" i="12"/>
  <c r="I89" i="12"/>
  <c r="I85" i="12"/>
  <c r="I82" i="12"/>
  <c r="I80" i="12"/>
  <c r="I75" i="12"/>
  <c r="I73" i="12"/>
  <c r="I70" i="12"/>
  <c r="I68" i="12"/>
  <c r="I66" i="12"/>
  <c r="I64" i="12"/>
  <c r="E44" i="12"/>
  <c r="B34" i="11" s="1"/>
  <c r="I42" i="12"/>
  <c r="I40" i="12"/>
  <c r="I38" i="12"/>
  <c r="I36" i="12"/>
  <c r="I34" i="12"/>
  <c r="I44" i="12" s="1"/>
  <c r="I353" i="15"/>
  <c r="J36" i="30"/>
  <c r="AG53" i="28"/>
  <c r="AN53" i="28" s="1"/>
  <c r="J36" i="29"/>
  <c r="AG52" i="28"/>
  <c r="C6" i="11"/>
  <c r="C4" i="14"/>
  <c r="B4" i="14"/>
  <c r="B7" i="14" s="1"/>
  <c r="B12" i="14" s="1"/>
  <c r="B3" i="11"/>
  <c r="B4" i="11" s="1"/>
  <c r="B7" i="11" s="1"/>
  <c r="B12" i="11" s="1"/>
  <c r="I315" i="12"/>
  <c r="I206" i="12"/>
  <c r="I170" i="12"/>
  <c r="I19" i="12"/>
  <c r="I283" i="15"/>
  <c r="I284" i="15" s="1"/>
  <c r="E284" i="15"/>
  <c r="B39" i="14" s="1"/>
  <c r="E352" i="12"/>
  <c r="I348" i="12"/>
  <c r="I345" i="12"/>
  <c r="I343" i="12"/>
  <c r="I339" i="12"/>
  <c r="I336" i="12"/>
  <c r="I332" i="12"/>
  <c r="I328" i="12"/>
  <c r="I325" i="12"/>
  <c r="I323" i="12"/>
  <c r="I320" i="12"/>
  <c r="E284" i="12"/>
  <c r="B39" i="11" s="1"/>
  <c r="I280" i="12"/>
  <c r="I276" i="12"/>
  <c r="I274" i="12"/>
  <c r="I272" i="12"/>
  <c r="I268" i="12"/>
  <c r="I263" i="12"/>
  <c r="I259" i="12"/>
  <c r="I284" i="12" s="1"/>
  <c r="I248" i="12"/>
  <c r="I244" i="12"/>
  <c r="I242" i="12"/>
  <c r="I240" i="12"/>
  <c r="I236" i="12"/>
  <c r="I232" i="12"/>
  <c r="I228" i="12"/>
  <c r="I223" i="12"/>
  <c r="I221" i="12"/>
  <c r="I216" i="12"/>
  <c r="I212" i="12"/>
  <c r="E170" i="12"/>
  <c r="B36" i="11" s="1"/>
  <c r="E353" i="15"/>
  <c r="B41" i="14" s="1"/>
  <c r="E315" i="15"/>
  <c r="B40" i="14" s="1"/>
  <c r="C5" i="14" s="1"/>
  <c r="C7" i="14" s="1"/>
  <c r="C4" i="11"/>
  <c r="I252" i="12"/>
  <c r="E252" i="12"/>
  <c r="B38" i="11" s="1"/>
  <c r="J56" i="32" l="1"/>
  <c r="J27" i="32"/>
  <c r="AN52" i="28"/>
  <c r="I352" i="12"/>
  <c r="I353" i="12" s="1"/>
  <c r="E353" i="12"/>
  <c r="B41" i="11" s="1"/>
  <c r="C5" i="11" s="1"/>
  <c r="C7" i="11" s="1"/>
  <c r="C8" i="14"/>
  <c r="C12" i="14" s="1"/>
  <c r="C16" i="14" s="1"/>
  <c r="C24" i="14" s="1"/>
  <c r="I82" i="31" s="1"/>
  <c r="J36" i="32" l="1"/>
  <c r="AG55" i="28"/>
  <c r="AN55" i="28" s="1"/>
  <c r="J82" i="31"/>
  <c r="BE82" i="31" s="1"/>
  <c r="BK82" i="31"/>
  <c r="B25" i="14"/>
  <c r="C25" i="14" s="1"/>
  <c r="C27" i="14" s="1"/>
  <c r="C8" i="11"/>
  <c r="C12" i="11" s="1"/>
  <c r="C16" i="11" s="1"/>
  <c r="C24" i="11" s="1"/>
  <c r="I81" i="31" s="1"/>
  <c r="J81" i="31" l="1"/>
  <c r="BE81" i="31" s="1"/>
  <c r="BK81" i="31"/>
  <c r="BK80" i="31" s="1"/>
  <c r="B25" i="11"/>
  <c r="C25" i="11" s="1"/>
  <c r="C27" i="11" s="1"/>
  <c r="BK79" i="31" l="1"/>
  <c r="J80" i="31"/>
  <c r="J58" i="31" s="1"/>
  <c r="F30" i="31"/>
  <c r="AZ54" i="28" s="1"/>
  <c r="AZ51" i="28" s="1"/>
  <c r="J30" i="31"/>
  <c r="AV54" i="28" s="1"/>
  <c r="AT54" i="28" s="1"/>
  <c r="AV51" i="28" l="1"/>
  <c r="W26" i="28"/>
  <c r="J79" i="31"/>
  <c r="J57" i="31" s="1"/>
  <c r="BK78" i="31"/>
  <c r="J78" i="31" s="1"/>
  <c r="J27" i="31" l="1"/>
  <c r="J56" i="31"/>
  <c r="AT51" i="28"/>
  <c r="AK26" i="28"/>
  <c r="AG54" i="28" l="1"/>
  <c r="J36" i="31"/>
  <c r="AN54" i="28" l="1"/>
  <c r="AG51" i="28"/>
  <c r="AK23" i="28" l="1"/>
  <c r="AK32" i="28" s="1"/>
  <c r="AN51" i="28"/>
</calcChain>
</file>

<file path=xl/sharedStrings.xml><?xml version="1.0" encoding="utf-8"?>
<sst xmlns="http://schemas.openxmlformats.org/spreadsheetml/2006/main" count="7153" uniqueCount="1898">
  <si>
    <t>Název</t>
  </si>
  <si>
    <t>Hodnota</t>
  </si>
  <si>
    <t>Nadpis rekapitulace</t>
  </si>
  <si>
    <t>Seznam prací a dodávek elektrotechnických zařízení</t>
  </si>
  <si>
    <t>Akce</t>
  </si>
  <si>
    <t>Mateřská škola - Vrskmaň
č.p.63, p. č. 117, k.ú. Vrskmaň</t>
  </si>
  <si>
    <t>Projekt</t>
  </si>
  <si>
    <t>Elektroinstalace
SO01 - Mateřská škola</t>
  </si>
  <si>
    <t>Investor</t>
  </si>
  <si>
    <t>Obec Vrskmaň</t>
  </si>
  <si>
    <t>Z. č.</t>
  </si>
  <si>
    <t>15085</t>
  </si>
  <si>
    <t>A. č.</t>
  </si>
  <si>
    <t>15085_DSP</t>
  </si>
  <si>
    <t>Smlouva</t>
  </si>
  <si>
    <t/>
  </si>
  <si>
    <t>Vypracoval</t>
  </si>
  <si>
    <t>Petr Vyžďura</t>
  </si>
  <si>
    <t>Kontroloval</t>
  </si>
  <si>
    <t>Datum</t>
  </si>
  <si>
    <t>Zpracovatel</t>
  </si>
  <si>
    <t>CÚ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</si>
  <si>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</si>
  <si>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</si>
  <si>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</si>
  <si>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</si>
  <si>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</si>
  <si>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</si>
  <si>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</si>
  <si>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</si>
  <si>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</si>
  <si>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</si>
  <si>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</si>
  <si>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</si>
  <si>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</si>
  <si>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</si>
  <si>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</si>
  <si>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</si>
  <si>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</si>
  <si>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</si>
  <si>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</si>
  <si>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</si>
  <si>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</si>
  <si>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</si>
  <si>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</si>
  <si>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</si>
  <si>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10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</si>
  <si>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</si>
  <si>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</si>
  <si>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</si>
  <si>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</si>
  <si>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</si>
  <si>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</si>
  <si>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</si>
  <si>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</si>
  <si>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 rozváděč RP1.1</t>
  </si>
  <si>
    <t>Rozvodnice Xboard, POD omítku, bílé dveře, N/PE svorkovnice; BF-U-5/120-C</t>
  </si>
  <si>
    <t>ks</t>
  </si>
  <si>
    <t>Záslepka pro výřezy 45mm, 6 modulů TE, bílá, lámatelná po 8,75mm (1/2TE); BS-6MB-WH</t>
  </si>
  <si>
    <t>Jistič PL7, char B, 1-pólový, Icn=10kA, In=6A; PL7-B6/1</t>
  </si>
  <si>
    <t>Impulsní relé, tlačítko, 230 V~, 2zap. kont.;  Z-S230/SS</t>
  </si>
  <si>
    <t>Hlavní vypínač, 3-pól, In=100A; IS-100/3</t>
  </si>
  <si>
    <t>Jistič PL7, char B, 3-pólový, Icn=10kA, In=25A; PL7-B25/3</t>
  </si>
  <si>
    <t>Chránič s nadproudovou ochranou, Ir=250A, AC, 1+N, 10kA, char.B, Idn=0.03A, In=10A; PFL7-10/1N/B/003</t>
  </si>
  <si>
    <t>Jistič PL7, char B, 1+N-pólový, Icn=10kA, In=16A; PL7-B16/1N</t>
  </si>
  <si>
    <t>PF7-40/4/003-G Chránič Ir=3kA, typ G, 4-pól, Idn=0.03A, In=40A</t>
  </si>
  <si>
    <t>PF7-63/4/003-G Chránič Ir=3kA, typ G, 4-pól, Idn=0.03A, In=63A</t>
  </si>
  <si>
    <t>Jistič PL7, char B, 3-pólový, Icn=10kA, In=16A; PL7-B16/3</t>
  </si>
  <si>
    <t>Chránič Ir=250A, typ AC, 4-pól, Idn=0.03A, In=63A; PF7-63/4/003</t>
  </si>
  <si>
    <t>Jistič PL7, char B, 3-pólový, Icn=10kA, In=32A; PL7-B32/3</t>
  </si>
  <si>
    <t>Jistič PL7, char B, 1-pólový, Icn=10kA, In=10A; PL7-B10/1</t>
  </si>
  <si>
    <t>Instalační relé 230V AC, 2 zap. kont.; Z-R230/SS</t>
  </si>
  <si>
    <t>Svodič přepětí třídy T1+T2 (B+C), komplet, síť TN-S,TT; SP-B+C/3+1</t>
  </si>
  <si>
    <t>Dodávky rozváděč RP1.1 - celkem</t>
  </si>
  <si>
    <t>Dodávky rozváděč RP1.2</t>
  </si>
  <si>
    <t>Rozvodnice KLV, pod omítku, plech.dveře, šroubová svorkovnice, řad 3, modulů 42; KLV-36UPS-F</t>
  </si>
  <si>
    <t>Hlavní vypínač, 3-pól, In=40A; IS-40/3</t>
  </si>
  <si>
    <t>Chránič Ir=3kA, typ G, 4-pól, Idn=0.03A, In=40A; PF7-40/4/003-G</t>
  </si>
  <si>
    <t>Dodávky rozváděč RP1.2 - celkem</t>
  </si>
  <si>
    <t>Dodávky rozváděč RP1.3</t>
  </si>
  <si>
    <t>Rozvodnice NA omítku IP65, průhledné dveře, 3 řady, 36 modulů; IKA-3/36-ST</t>
  </si>
  <si>
    <t>Impulsní relé, tlačítko, 230 V~, 2zap. kont.; Z-S230/SS</t>
  </si>
  <si>
    <t>Jistič PL7, char B, 1-pólový, Icn=10kA, In=16A; PL7-B16/1</t>
  </si>
  <si>
    <t>Chránič Ir=250A, typ AC, 4-pól, Idn=0.03A, In=25A; PF7-25/4/003</t>
  </si>
  <si>
    <t>Chránič s nadproudovou ochranou, Ir=250A, AC, 1+N, 10kA, char.B, Idn=0.03A, In=16A; PFL7-16/1N/B/003</t>
  </si>
  <si>
    <t>Dodávky rozváděč RP1.3 - celkem</t>
  </si>
  <si>
    <t>Dodávky rozváděč RP2.1</t>
  </si>
  <si>
    <t>Hlavní vypínač, 1-pól, In=40A; IS-40/1</t>
  </si>
  <si>
    <t>Dodávky rozváděč RP2.1 - celkem</t>
  </si>
  <si>
    <t>Montážní materiál a práce</t>
  </si>
  <si>
    <t>MODUS</t>
  </si>
  <si>
    <t>A11 - MODUS SPMN 370 KN 700 mA Podhledový downlight s LED zdrojem, s nanoprizmatickým krytem</t>
  </si>
  <si>
    <t>B11 - MODUS BRS 300 Přisazené svítidlo s PC krytem, LED diam. 300</t>
  </si>
  <si>
    <t>B21 - MODUS BRS 375 Přisazené svítidlo s PC krytem, LED diam. 375</t>
  </si>
  <si>
    <t>B31 - MODUS BRS 480 Přisazené svítidlo s PC krytem, LED diam. 480</t>
  </si>
  <si>
    <t>F11 - KSO124 MODUS KS 1x24 W EP,opálový polystyrol. kryt</t>
  </si>
  <si>
    <t>F21 - KSO149EP MODUS KS 1x49 W EP, opálový polystyrol. kryt</t>
  </si>
  <si>
    <t>G11 - BRKL 122 MODUS BETA 1x22W kruhové, opal</t>
  </si>
  <si>
    <t>TREVOS</t>
  </si>
  <si>
    <t>C12 - SK BETA PLUS 226 E  zářivkové svítidlo interiérové kruhové z PC, difuzor opál - pro dvě kompaktní zářivky GX24q-3</t>
  </si>
  <si>
    <t>D12 - SM 235 NOVA ET5 zářivkové svítidlo interiérové přisazené s el. předřadníkem T5 HE, difuzor z opalizovaného akrylátu</t>
  </si>
  <si>
    <t>E11 - PRIMA 114 AC ET5 zářivkové svítidlo průmyslové s el. předřadníkem T5 HE</t>
  </si>
  <si>
    <t>E21 - PRIMA 124 AC ET5 zářivkové svítidlo průmyslové s el. předřadníkem T5 HO</t>
  </si>
  <si>
    <t>E31 - PRIMA 154 AC ET5 zářivkové svítidlo průmyslové s el. předřadníkem T5 HO</t>
  </si>
  <si>
    <t>PŘÍSTROJ SPÍNAČE, PŘEPÍNAČE (se šroubovými svorkami), pro Tango, Neo, Element, Time, Alpha</t>
  </si>
  <si>
    <t>3558-A01340 Přístroj spínače jednopólového; řazení 1, 1So</t>
  </si>
  <si>
    <t>3558-A05340 Přístroj přepínače sériového; řazení 5</t>
  </si>
  <si>
    <t>3559-A52345 Přístroj přepínače střídavého dvojitého (bezšroubové svorky); řazení 6+6 (6+1, 5B)</t>
  </si>
  <si>
    <t>KRYT SPÍNAČE, TANGO</t>
  </si>
  <si>
    <t>3558A-A651 B Kryt spínače kolébkového; d. Tango; b. bílá</t>
  </si>
  <si>
    <t>3558A-A652 B Kryt spínače kolébkového, dělený; d. Tango; b. bílá</t>
  </si>
  <si>
    <t>RÁMEČEK, TANGO</t>
  </si>
  <si>
    <t>3901A-B10 B Rámeček pro elektroinstalační přístroje, jednonásobný; d. Tango; b. bílá</t>
  </si>
  <si>
    <t>SPÍNAČ, PŘEPÍNAČ KOMPLETNÍ, TANGO IP 44</t>
  </si>
  <si>
    <t>3558A-05940 B Přepínač sériový IP 44, zapuštěná montáž; řazení 5; d. Tango; b. bílá</t>
  </si>
  <si>
    <t>3558-A06340 Přístroj přepínače střídavého; řazení 6, 6So (1, 1So)</t>
  </si>
  <si>
    <t>3558-A07340 Přístroj přepínače křížového; řazení 7, 7So</t>
  </si>
  <si>
    <t>PŘÍSTROJ OVLÁDAČE (se šroubovými svorkami), pro Tango, Neo, Element, Time, Alpha</t>
  </si>
  <si>
    <t>3558-A91342 Přístroj ovládače zapínacího se svorkou N; řazení 1/0, 1/0So, 1/0S</t>
  </si>
  <si>
    <t>RÁMEČEK, REFLEX SI (také pro signalizační systém)</t>
  </si>
  <si>
    <t>2512-214 Rámeček pro elektroinstalační přístroje, dvojnásobný, pro vodorovnou i svislou montáž; d. Reflex SI; b. alpská bílá</t>
  </si>
  <si>
    <t>SYSTÉM PRO SIGNALIZACI ÚNIKU VODY, ELEMENT</t>
  </si>
  <si>
    <t>FLM 1000.CZ Transformátor (je součástí sady 3280E-A10002); d. Time, Element; b. bílá / ledová bílá</t>
  </si>
  <si>
    <t>SVĚTLO SIGNÁLNÍ, REFLEX SI (signalizační systém)</t>
  </si>
  <si>
    <t>FIM 1030 Světlo signální, bílé; d. Reflex SI; b. alpská bílá</t>
  </si>
  <si>
    <t>STRÁŽCE DOMOVNÍ IP 55, PRO VENKOVNÍ POUŽITÍ</t>
  </si>
  <si>
    <t>6854 AGM-204-500 Strážce domovní Busch-Wächter® 70 MasterLINE, nástěnná montáž; b. bílá</t>
  </si>
  <si>
    <t>SPÍNAČ, PŘEPÍNAČ, VARIANT+ IP 54 (PLAST)</t>
  </si>
  <si>
    <t>3558N-C01510 B Spínač jednopólový IP 54; řazení 1; d. Variant+; b. bílá</t>
  </si>
  <si>
    <t>3558N-C06510 B Přepínač střídavý IP 54; řazení 6; d. Variant+; b. bílá</t>
  </si>
  <si>
    <t>"DT 3 nastavitelný doběhový spínač nastavitelný 2–20 minut_x000D_
• jmenovité napětí 230 V/50 Hz_x000D_
• max. proud 1 A_x000D_
• použítí pro zpožděné vypnutí ventilátorů na sociálních zařízeních"</t>
  </si>
  <si>
    <t>3901A-B20 B Rámeček pro elektroinstalační přístroje, dvojnásobný vodorovný; d. Tango; b. bílá</t>
  </si>
  <si>
    <t>3901A-B20 S Rámeček pro elektroinstalační přístroje, dvojnásobný vodorovný; d. Tango; b. šedá</t>
  </si>
  <si>
    <t>3901A-B40 S Rámeček pro elektroinstalační přístroje, čtyřnásobný vodorovný; d. Tango; b. šedá</t>
  </si>
  <si>
    <t>ZÁSUVKA NN, VARIANT+ IP 54 (PLAST)</t>
  </si>
  <si>
    <t>5518N-C02510 B Zásuvka jednonásobná IP 54, s ochranným kolíkem, s víčkem; d. Variant+; b. bílá</t>
  </si>
  <si>
    <t>ZÁSUVKA PRŮMYSLOVÁ, IP 44, IP 67</t>
  </si>
  <si>
    <t>416RS6 Zásuvka průmyslová, nástěnná montáž; řazení 3P+N+PE; IP 44, 16 A</t>
  </si>
  <si>
    <t>ZÁSUVKA NN KOMPLETNÍ, TANGO IP 44</t>
  </si>
  <si>
    <t>5518A-2999 B Zásuvka jednonásobná IP 44, s ochranným kolíkem, s clonkami, s víčkem; d. Tango; b. bílá</t>
  </si>
  <si>
    <t>ZÁSUVKA NN, TANGO</t>
  </si>
  <si>
    <t>5519A-A02357 B Zásuvka jednonásobná (bezšroubové svorky), s ochranným kolíkem, s clonkami; d. Tango; b. bílá</t>
  </si>
  <si>
    <t>5519A-A02357 S Zásuvka jednonásobná (bezšroubové svorky), s ochranným kolíkem, s clonkami; d. Tango; b. šedá (do hořlavých podkladů B až F)</t>
  </si>
  <si>
    <t>ZÁSUVKA NN, S OCHRANOU PŘED PŘEPĚTÍM, TANGO</t>
  </si>
  <si>
    <t>5599A-A02357 S Zásuvka jednonásobná (bezšroubové svorky), s ochranným kolíkem, s clonkami, s ochranou před přepětím, optická signalizace poruchy; d. Tango; b. šedá</t>
  </si>
  <si>
    <t>SPÍNAČ TROJPÓLOVÝ, IP 65 (IP 65)</t>
  </si>
  <si>
    <t>BW 325 TPN Spínač trojpólový IP 65, 25 A; řazení 3; b. šedá</t>
  </si>
  <si>
    <t>KSE 363 TPN Spínač trojpólový IP 65, 63 A; řazení 3; b. šedá</t>
  </si>
  <si>
    <t>KP 67/3 KRABICE PŘÍSTROJOVÁ</t>
  </si>
  <si>
    <t>KPR 68 krabice univezální</t>
  </si>
  <si>
    <t>KU 68-1902 KRABICE ODBOČNÁ</t>
  </si>
  <si>
    <t>TYP016 BEZŠROUBOVÁ SVORKA</t>
  </si>
  <si>
    <t>TYP018 BEZŠROUBOVÁ SVORKA</t>
  </si>
  <si>
    <t>TYP015 BEZŠROUBOVÁ SVORKA</t>
  </si>
  <si>
    <t>KABEL SILOVÝ,IZOLACE PVC</t>
  </si>
  <si>
    <t>CYKY-J 3x1.5 , pevně</t>
  </si>
  <si>
    <t>m</t>
  </si>
  <si>
    <t>CYKY-J 4x1.5 , pevně</t>
  </si>
  <si>
    <t>CYKY-J 3x2.5 , pevně</t>
  </si>
  <si>
    <t>CYKY-J 5x2.5 , pevně</t>
  </si>
  <si>
    <t>CYKY-J 5x6 , pevně</t>
  </si>
  <si>
    <t>CYKY-J 5x16 , pevně</t>
  </si>
  <si>
    <t>CYKY-O 3x1.5 , pevně</t>
  </si>
  <si>
    <t>VODIČ JEDNOŽILOVÝ, IZOLACE PVC</t>
  </si>
  <si>
    <t>CYY 6 , pevně</t>
  </si>
  <si>
    <t>CYY 16 , pevně</t>
  </si>
  <si>
    <t>HODINOVE ZUCTOVACI SAZBY</t>
  </si>
  <si>
    <t xml:space="preserve"> Priprava ke komplexni zkousce</t>
  </si>
  <si>
    <t>hod</t>
  </si>
  <si>
    <t xml:space="preserve"> Zkusebni provoz</t>
  </si>
  <si>
    <t xml:space="preserve"> Zauceni obsluhy</t>
  </si>
  <si>
    <t xml:space="preserve"> Zabezpeceni pracoviste</t>
  </si>
  <si>
    <t xml:space="preserve"> Montaz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</si>
  <si>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</si>
  <si>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</si>
  <si>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</si>
  <si>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</si>
  <si>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</si>
  <si>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</si>
  <si>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</si>
  <si>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 xml:space="preserve"> Spoluprace s reviz.technikem</t>
  </si>
  <si>
    <t>Zkoušky a prohlídky elektrických rozvodů a zařízení celková prohlídka a vyhotovení revizní zprávy pro objem montážních prací</t>
  </si>
  <si>
    <t xml:space="preserve"> přes 100 do 500 tis.Kč</t>
  </si>
  <si>
    <t>Podružný materiál</t>
  </si>
  <si>
    <t>Montážní materiál a práce - celkem</t>
  </si>
  <si>
    <t>Montážní materiál a práce hromosvod a uzemnění</t>
  </si>
  <si>
    <t>840 018 Vodič AlMgSi Rd 8 měkký</t>
  </si>
  <si>
    <t>840 118 Vodič AlMgSi Rd 8/11 měkký s izolací</t>
  </si>
  <si>
    <t>103 210 Jímací tyč AlMgSi 1500 varianta B (plný profil)</t>
  </si>
  <si>
    <t>106 125 Izolační tyč O 16 mm L = 3 000 mm</t>
  </si>
  <si>
    <t>106 128 Držák vedení s objímkou na izolační tyč</t>
  </si>
  <si>
    <t>106 127 Držák na stěnu se objímkou na izolační tyč</t>
  </si>
  <si>
    <t>Revizní krabice pro zateplovací systémy krabice se zkušební svorkou pro tloušťku zateplení 90 až 140 m</t>
  </si>
  <si>
    <t>Podpěra vedení na střechy</t>
  </si>
  <si>
    <t>Podpěra vedení na šikmou střechu</t>
  </si>
  <si>
    <t>Podpěra vedení na hřeben střechy</t>
  </si>
  <si>
    <t>SVORKA HROMOSVODNÍ, UZEMŇOVACÍ</t>
  </si>
  <si>
    <t>SK křížová</t>
  </si>
  <si>
    <t>SR03  S / 2xM8, litina zemnící pásek - drát</t>
  </si>
  <si>
    <t>SOa okapová</t>
  </si>
  <si>
    <t>OCELOVÝ PÁSEK POZINKOVANÝ</t>
  </si>
  <si>
    <t>Páska 30x4 páska 30x4 (0,95 kg/m), pevně</t>
  </si>
  <si>
    <t>MONTÁŽNÍ PRÁCE</t>
  </si>
  <si>
    <t xml:space="preserve"> štítek pro označení svodu</t>
  </si>
  <si>
    <t>SVORKOVNICE HLAVNIHO</t>
  </si>
  <si>
    <t xml:space="preserve"> Pospojování vč. krabice KT250/1</t>
  </si>
  <si>
    <t>OCELOVÝ DRÁT POZINKOVANÝ</t>
  </si>
  <si>
    <t>FeZn-D8 (0,4kg/m), pevně</t>
  </si>
  <si>
    <t>ZINKOVANÉ PROVEDENÍ</t>
  </si>
  <si>
    <t>800 008 Vodič FeZn Rd 8</t>
  </si>
  <si>
    <t>800 108 Vodič FeZn Rd 8/11 s izolací</t>
  </si>
  <si>
    <t>Drát 10/13 PVC drát o 10/13mm PVC(0,695kg/m)-drát Fe/Zn v PVC plášti, pevně</t>
  </si>
  <si>
    <t>Montážní materiál a práce hromosvod a uzemnění - celkem</t>
  </si>
  <si>
    <t>Montážní materiál a práce-slaboproud SK</t>
  </si>
  <si>
    <t>Nástěnný datový rozvaděč RACK 19" společná skříň pro SK a TEL - přesnou konfiguraci konzultovat s investorem. Místnost č. 1.02</t>
  </si>
  <si>
    <t>Konfigurace do cenové nabídky - Server jednopaticový ultra micro tower, Intel Pentium G2020T Ivy Bridge, RAM 4GB DDR3 UDIMM, 2x 1000GB 7200ot., 4x 3.5" nHP; SATA RAID B120i 0,1; 332i 2x GLAN, DVDRW, 200W;  Záloha dat 2TB; vč. UPS; WIFI; síť pro osm pracovišť</t>
  </si>
  <si>
    <t>sum</t>
  </si>
  <si>
    <t>KRYT ZÁSUVKY KOMUNIKAČNÍ (DATOVÉ) PRO NOSNOU MASKU, TANGO</t>
  </si>
  <si>
    <t>5014A-A100 B Kryt zásuvky komunikační, s popisovým polem, s kovovým upevňovacím třmenem; d. Tango; b. bílá</t>
  </si>
  <si>
    <t>MASKA NOSNÁ DO ŠIKMÉHO KRYTU, pro Tango, Future linear, Solo, Alpha exclusive, Impuls</t>
  </si>
  <si>
    <t>5014A-B1018 Maska nosná s 2 otvory pro 2 zásuvky Modular-Jack (keystone); b. černá</t>
  </si>
  <si>
    <t>ZÁSUVKA KOMUNIKAČNÍ (DATOVÁ) KEYSTONE R&amp;M, pro Tango, Element, Time, Future linear, Solo, Alpha exclusive, Impuls</t>
  </si>
  <si>
    <t>R304373 Přístroj zásuvky datové stíněné (R&amp;De-Massari), Cat. 6/s</t>
  </si>
  <si>
    <t>Kabely pro strukturovanou kabeláž</t>
  </si>
  <si>
    <t>Kabel UTP (kroucená dvojlinka, drát) se 4 páry, certifikace Cat. 6 pro GB sítě</t>
  </si>
  <si>
    <t>1416E MONOFLEX EN 320 N PVC</t>
  </si>
  <si>
    <t>Nástěnný datový rozvaděč RACK společná skříň pro SK a TV+SAT - přesnou konfiguraci konzultovat s investorem. Místnost č. 3.03"</t>
  </si>
  <si>
    <t>WiFi router 802.11a/b/g/n/ac až 1167 Mbps, Dual-Band, 4 antény, DLNA, 1x USB2.0, 1x GWAN, 4x GLAN, VPN, FTP + tiskový server</t>
  </si>
  <si>
    <t>Montážní materiál a práce-slaboproud SK - celkem</t>
  </si>
  <si>
    <t xml:space="preserve">Montážní materiál a práce-slaboproud TEL </t>
  </si>
  <si>
    <t xml:space="preserve">Panasonic KX-TEA308 s hybridním systémovým telefonem spojovatelky KX-T7735, včetně montáže a programového nastavení. Počet linek: 3 analogové vstupní, 8 hybridních linek vnitřních, bez možnosti rozšíření. Funkce automatické spojovatelky s uvítacím hlášením (1 kanál, 180 sekund) a provolbou na a konkrétní vnitřní linky. </t>
  </si>
  <si>
    <t>Kabely pro TEL kabeláž</t>
  </si>
  <si>
    <t>Montážní materiál a práce-slaboproud TEL  - celkem</t>
  </si>
  <si>
    <t>Montážní materiál a práce - slaboproud STA</t>
  </si>
  <si>
    <t>Halvní stanoce STA</t>
  </si>
  <si>
    <t>- příjem pozemních analogových TV programů_x000D_
- příjem rozhlasového FM pásma_x000D_
- příjem pozemních digitálních programů_x000D_
- příjem satelitních digitálních programů_x000D_
 - příjem satelitního signálu i z více satelitů_x000D_
 (každý účastník může mít vlastní satelitní přijímač)_x000D_
 - příjem některých placených TV programů_x000D_
 (např. CS FILM, Galaxie Sport, NOVA Cinema)</t>
  </si>
  <si>
    <t>Anténní sestava vč. stožáru</t>
  </si>
  <si>
    <t>KRYT ZÁSUVKY ANTÉNNÍ, TANGO</t>
  </si>
  <si>
    <t>5011A-A00300 B Kryt zásuvky anténní univerzální (TV+R+SAT), s vylamovacím otvorem; d. Tango; b. bílá</t>
  </si>
  <si>
    <t>PŘÍSTROJ ZÁSUVKY ANTÉNNÍ, pro Classic, Swing, Tango, Levit, Element, Time, Future linear, Solo, Alpha exclusive, Impuls</t>
  </si>
  <si>
    <t>EU 3303 Přístroj zásuvky anténní - televizní, rozhlasové a satelitní, koncové</t>
  </si>
  <si>
    <t>Kvalitní koaxiální kabel pro montáž SAT i TV rozvodů</t>
  </si>
  <si>
    <t>KOAXIAL-CABLE RG-6</t>
  </si>
  <si>
    <t>Montážní materiál a práce - slaboproud STA - celkem</t>
  </si>
  <si>
    <t>Montážní materiál a práce - slaboproud domácí telefon</t>
  </si>
  <si>
    <t>SYSTÉMOVÉ PŘÍSTROJE, WELCOME MIDI</t>
  </si>
  <si>
    <t>M2300 Jednotka řídicí univerzální, řadová montáž</t>
  </si>
  <si>
    <t>FUNKČNÍ MODULY PRO TLAČÍTKOVÁ TABLA, WELCOME MIDI</t>
  </si>
  <si>
    <t>M251021A-A Modul hlasový</t>
  </si>
  <si>
    <t>M251021P4 Modul tlačítkový, s tlačítky 4/8</t>
  </si>
  <si>
    <t>M251022CR Modul displeje se snímačem IC karet</t>
  </si>
  <si>
    <t>83173-500 Karta identifikační,13,56 MHz; b. bílá</t>
  </si>
  <si>
    <t>VIDEOTELEFONY A TELEFONY, WELCOME MIDI</t>
  </si>
  <si>
    <t>M22002-W Telefon domovní, se sluchátkem; b. bílá</t>
  </si>
  <si>
    <t>Elektrický zámek BEFO 1211 MB - Umožůňuje mechanické nastavení páčky do polohy OTEVŘENO nebo ZAVŘENO.</t>
  </si>
  <si>
    <t>INSTALAČNÍ KRABICE PRO TLAČÍTKOVÁ TABLA, WELCOME MIDI</t>
  </si>
  <si>
    <t>41022F Krabice instalační, zapuštěná, velikost 1/2</t>
  </si>
  <si>
    <t>KRYTY TLAČÍTKOVÝCH TABEL, WELCOME MIDI</t>
  </si>
  <si>
    <t>51022CF-A Kryt tlačítkového tabla, velikost 1/2; b. hliníková stříbrná</t>
  </si>
  <si>
    <t>41023F Krabice instalační, zapuštěná, velikost 1/3</t>
  </si>
  <si>
    <t>51023CF-A Kryt tlačítkového tabla, velikost 1/3; b. hliníková stříbrná</t>
  </si>
  <si>
    <t>SDĚLOVACÍ KABEL</t>
  </si>
  <si>
    <t>J-Y(St)Y 2x2x0,8 , pevně</t>
  </si>
  <si>
    <t>Montážní materiál a práce - slaboproud domácí telefon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</si>
  <si>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</si>
  <si>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</si>
  <si>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</si>
  <si>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</si>
  <si>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</si>
  <si>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</si>
  <si>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</si>
  <si>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</si>
  <si>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</si>
  <si>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</si>
  <si>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</si>
  <si>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</si>
  <si>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</si>
  <si>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</si>
  <si>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</si>
  <si>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</si>
  <si>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</si>
  <si>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</si>
  <si>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</si>
  <si>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</si>
  <si>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</si>
  <si>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</si>
  <si>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</si>
  <si>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</si>
  <si>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10%</t>
  </si>
  <si>
    <t>Náklady celkem s DPH</t>
  </si>
  <si>
    <t>Roční nárůst cen 0,00%</t>
  </si>
  <si>
    <t>Součty odstavců</t>
  </si>
  <si>
    <t>Uvedené ceny jsou v Kč a nezahrnují DPH, pokud to není uvedeno._x000D_
Dodávka akce se předpokládá včetně kompletní montáže, dopravy,_x000D_
vnitrostaveništní manipulace, veškerého souvisejícího doplňkového,_x000D_
podružného a montážního materiálu tak, aby celé zařízení bylo funkční_x000D_
a splňovalo všechny předpisy, které se na ně vztahují._x000D_
Při zpracování nabídky je nutné vycházet ze všech částí dokumentace_x000D_
(technické zprávy, seznamu pozic, všech výkresů a specifikace materiálu)._x000D_
Součástí ceny musí být veškeré náklady, aby cena byla konečná_x000D_
a zahrnovala celou dodávku a montáž akce._x000D_
Všechny použité výrobky musí mít osvědčení o schválení k provozu v České republice.</t>
  </si>
  <si>
    <t>2</t>
  </si>
  <si>
    <t>IMPORT</t>
  </si>
  <si>
    <t>1</t>
  </si>
  <si>
    <t>STA</t>
  </si>
  <si>
    <t>SO 02</t>
  </si>
  <si>
    <t>/</t>
  </si>
  <si>
    <t>Mateřská školka</t>
  </si>
  <si>
    <t>SO 01</t>
  </si>
  <si>
    <t>Vytápění</t>
  </si>
  <si>
    <t>IO 03</t>
  </si>
  <si>
    <t>Elektroinstalace</t>
  </si>
  <si>
    <t>IO 02</t>
  </si>
  <si>
    <t>{00000000-0000-0000-0000-000000000000}</t>
  </si>
  <si>
    <t>###NOIMPORT###</t>
  </si>
  <si>
    <t>0</t>
  </si>
  <si>
    <t>D</t>
  </si>
  <si>
    <t>Náklady stavby celkem</t>
  </si>
  <si>
    <t>Základna
DPH nulová</t>
  </si>
  <si>
    <t>Základna
DPH sníž. přenesená</t>
  </si>
  <si>
    <t>Základna
DPH zákl. přenesená</t>
  </si>
  <si>
    <t>Základna
DPH snížená</t>
  </si>
  <si>
    <t>Základna
DPH základní</t>
  </si>
  <si>
    <t>DPH snížená přenesená
[CZK]</t>
  </si>
  <si>
    <t>DPH základní přenesená
[CZK]</t>
  </si>
  <si>
    <t>DPH snížená [CZK]</t>
  </si>
  <si>
    <t>DPH základní [CZK]</t>
  </si>
  <si>
    <t>Normohodiny [h]</t>
  </si>
  <si>
    <t>DPH [CZK]</t>
  </si>
  <si>
    <t>z toho Ostat.
náklady [CZK]</t>
  </si>
  <si>
    <t>Typ</t>
  </si>
  <si>
    <t>Cena s DPH [CZK]</t>
  </si>
  <si>
    <t>Cena bez DPH [CZK]</t>
  </si>
  <si>
    <t>Objekt, Soupis prací</t>
  </si>
  <si>
    <t>Kód</t>
  </si>
  <si>
    <t>Uchazeč:</t>
  </si>
  <si>
    <t>Informatívní údaje z listů zakázek</t>
  </si>
  <si>
    <t>Projektant:</t>
  </si>
  <si>
    <t>Zadavatel:</t>
  </si>
  <si>
    <t>Datum:</t>
  </si>
  <si>
    <t>Místo:</t>
  </si>
  <si>
    <t>Stavba:</t>
  </si>
  <si>
    <t>Kód:</t>
  </si>
  <si>
    <t>REKAPITULACE OBJEKTŮ STAVBY A SOUPISŮ PRACÍ</t>
  </si>
  <si>
    <t>CZK</t>
  </si>
  <si>
    <t>v</t>
  </si>
  <si>
    <t>Cena s DPH</t>
  </si>
  <si>
    <t>nulová</t>
  </si>
  <si>
    <t>sníž. přenesená</t>
  </si>
  <si>
    <t>zákl. přenesená</t>
  </si>
  <si>
    <t>snížená</t>
  </si>
  <si>
    <t>základní</t>
  </si>
  <si>
    <t>DPH</t>
  </si>
  <si>
    <t>Výše daně</t>
  </si>
  <si>
    <t>Základ daně</t>
  </si>
  <si>
    <t>Sazba daně</t>
  </si>
  <si>
    <t>Cena bez DPH</t>
  </si>
  <si>
    <t>False</t>
  </si>
  <si>
    <t>0,01</t>
  </si>
  <si>
    <t>Poznámka:</t>
  </si>
  <si>
    <t>True</t>
  </si>
  <si>
    <t>DIČ:</t>
  </si>
  <si>
    <t>IČ:</t>
  </si>
  <si>
    <t>0,1</t>
  </si>
  <si>
    <t>Vyplň údaj</t>
  </si>
  <si>
    <t>100</t>
  </si>
  <si>
    <t>Vrskmaň</t>
  </si>
  <si>
    <t>CC-CZ:</t>
  </si>
  <si>
    <t>KSO:</t>
  </si>
  <si>
    <t>Měnit lze pouze buňky se žlutým podbarvením!
1) v Rekapitulaci stavby vyplňte údaje o Uchazeči (přenesou se do ostatních sestav i v jiných listech)
2) na vybraných listech vyplňte v sestavě Soupis prací ceny u položek
Podrobnosti k vyplnění naleznete na poslední záložce s Pokyny pro vyplnění</t>
  </si>
  <si>
    <t>0,001</t>
  </si>
  <si>
    <t>Návod na vyplnění</t>
  </si>
  <si>
    <t>v ---  níže se nacházejí doplnkové a pomocné údaje k sestavám  --- v</t>
  </si>
  <si>
    <t>REKAPITULACE STAVBY</t>
  </si>
  <si>
    <t>15</t>
  </si>
  <si>
    <t>ZAMOK</t>
  </si>
  <si>
    <t>3.0</t>
  </si>
  <si>
    <t>2) Rekapitulace objektů stavby a soupisů prací</t>
  </si>
  <si>
    <t>1) Rekapitulace stavby</t>
  </si>
  <si>
    <t>List obsahuje:</t>
  </si>
  <si>
    <t>Export VZ</t>
  </si>
  <si>
    <t>PP</t>
  </si>
  <si>
    <t>Elektroinstalace - (příloha)</t>
  </si>
  <si>
    <t>16</t>
  </si>
  <si>
    <t>ROZPOCET</t>
  </si>
  <si>
    <t>K</t>
  </si>
  <si>
    <t>příloha</t>
  </si>
  <si>
    <t>E01.1</t>
  </si>
  <si>
    <t>Přípojka NN - (příloha)</t>
  </si>
  <si>
    <t>Příloha</t>
  </si>
  <si>
    <t>E01</t>
  </si>
  <si>
    <t>740</t>
  </si>
  <si>
    <t>PSV</t>
  </si>
  <si>
    <t>-1</t>
  </si>
  <si>
    <t>Náklady soupisu celkem</t>
  </si>
  <si>
    <t>Suť Celkem [t]</t>
  </si>
  <si>
    <t>J. suť [t]</t>
  </si>
  <si>
    <t>Hmotnost
celkem [t]</t>
  </si>
  <si>
    <t>J. hmotnost
[t]</t>
  </si>
  <si>
    <t>Nh celkem [h]</t>
  </si>
  <si>
    <t>J. Nh [h]</t>
  </si>
  <si>
    <t>Cenová soustava</t>
  </si>
  <si>
    <t>Cena celkem
[CZK]</t>
  </si>
  <si>
    <t>J.cena [CZK]</t>
  </si>
  <si>
    <t>Množství</t>
  </si>
  <si>
    <t>MJ</t>
  </si>
  <si>
    <t>Popis</t>
  </si>
  <si>
    <t>PČ</t>
  </si>
  <si>
    <t>Objekt:</t>
  </si>
  <si>
    <t>SOUPIS PRACÍ</t>
  </si>
  <si>
    <t>Cena celkem [CZK]</t>
  </si>
  <si>
    <t>Kód dílu - Popis</t>
  </si>
  <si>
    <t>REKAPITULACE ČLENĚNÍ SOUPISU PRACÍ</t>
  </si>
  <si>
    <t>IO 02 - Elektroinstalace</t>
  </si>
  <si>
    <t>KRYCÍ LIST SOUPISU</t>
  </si>
  <si>
    <t>Rekapitulace stavby</t>
  </si>
  <si>
    <t>Zpět na list:</t>
  </si>
  <si>
    <t>3) Soupis prací</t>
  </si>
  <si>
    <t>2) Rekapitulace</t>
  </si>
  <si>
    <t>1) Krycí list soupisu</t>
  </si>
  <si>
    <t>soubor</t>
  </si>
  <si>
    <t>R01</t>
  </si>
  <si>
    <t>731</t>
  </si>
  <si>
    <t>IO 03 - Vytápění</t>
  </si>
  <si>
    <t>kus</t>
  </si>
  <si>
    <t>64</t>
  </si>
  <si>
    <t>63</t>
  </si>
  <si>
    <t>62</t>
  </si>
  <si>
    <t>61</t>
  </si>
  <si>
    <t>60</t>
  </si>
  <si>
    <t>59</t>
  </si>
  <si>
    <t>4</t>
  </si>
  <si>
    <t>Ostatní</t>
  </si>
  <si>
    <t>OST</t>
  </si>
  <si>
    <t>CS ÚRS 2015 01</t>
  </si>
  <si>
    <t>58</t>
  </si>
  <si>
    <t>767</t>
  </si>
  <si>
    <t>m2</t>
  </si>
  <si>
    <t>Demontáž krytiny ze svitků nebo tabulí do suti</t>
  </si>
  <si>
    <t>764001821</t>
  </si>
  <si>
    <t>57</t>
  </si>
  <si>
    <t>764</t>
  </si>
  <si>
    <t>56</t>
  </si>
  <si>
    <t>55</t>
  </si>
  <si>
    <t>762</t>
  </si>
  <si>
    <t>t</t>
  </si>
  <si>
    <t>54</t>
  </si>
  <si>
    <t>53</t>
  </si>
  <si>
    <t>52</t>
  </si>
  <si>
    <t>998</t>
  </si>
  <si>
    <t>Poplatek za uložení stavebního směsného odpadu na skládce (skládkovné)</t>
  </si>
  <si>
    <t>997013831</t>
  </si>
  <si>
    <t>51</t>
  </si>
  <si>
    <t>50</t>
  </si>
  <si>
    <t>997013501</t>
  </si>
  <si>
    <t>49</t>
  </si>
  <si>
    <t>997</t>
  </si>
  <si>
    <t>48</t>
  </si>
  <si>
    <t>47</t>
  </si>
  <si>
    <t>46</t>
  </si>
  <si>
    <t>m3</t>
  </si>
  <si>
    <t>45</t>
  </si>
  <si>
    <t>44</t>
  </si>
  <si>
    <t>Bourání zdiva z cihel pálených nebo vápenopískových na MV nebo MVC přes 1 m3</t>
  </si>
  <si>
    <t>962032231</t>
  </si>
  <si>
    <t>43</t>
  </si>
  <si>
    <t>42</t>
  </si>
  <si>
    <t>41</t>
  </si>
  <si>
    <t>40</t>
  </si>
  <si>
    <t>M</t>
  </si>
  <si>
    <t>8</t>
  </si>
  <si>
    <t>39</t>
  </si>
  <si>
    <t>38</t>
  </si>
  <si>
    <t>9</t>
  </si>
  <si>
    <t>37</t>
  </si>
  <si>
    <t>6</t>
  </si>
  <si>
    <t>36</t>
  </si>
  <si>
    <t>35</t>
  </si>
  <si>
    <t>34</t>
  </si>
  <si>
    <t>33</t>
  </si>
  <si>
    <t>5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</si>
  <si>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</si>
  <si>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</si>
  <si>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</si>
  <si>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</si>
  <si>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</si>
  <si>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</si>
  <si>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</si>
  <si>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</si>
  <si>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</si>
  <si>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3</t>
  </si>
  <si>
    <t>23</t>
  </si>
  <si>
    <t>22</t>
  </si>
  <si>
    <t>20</t>
  </si>
  <si>
    <t>19</t>
  </si>
  <si>
    <t>18</t>
  </si>
  <si>
    <t>17</t>
  </si>
  <si>
    <t>14</t>
  </si>
  <si>
    <t>13</t>
  </si>
  <si>
    <t>12</t>
  </si>
  <si>
    <t>11</t>
  </si>
  <si>
    <t>7</t>
  </si>
  <si>
    <t>HSV</t>
  </si>
  <si>
    <t>…</t>
  </si>
  <si>
    <t>Zařízení staveniště</t>
  </si>
  <si>
    <t>030001000</t>
  </si>
  <si>
    <t>197</t>
  </si>
  <si>
    <t>VRN3</t>
  </si>
  <si>
    <t>VRN</t>
  </si>
  <si>
    <t>Dětské koberce různých tvarů</t>
  </si>
  <si>
    <t>kpl</t>
  </si>
  <si>
    <t>R8820</t>
  </si>
  <si>
    <t>196</t>
  </si>
  <si>
    <t>V4 - Kancelářská židle</t>
  </si>
  <si>
    <t>R8819</t>
  </si>
  <si>
    <t>195</t>
  </si>
  <si>
    <t>Matrace</t>
  </si>
  <si>
    <t>M8817</t>
  </si>
  <si>
    <t>194</t>
  </si>
  <si>
    <t>V3 - stohovatelné lehátko s kolečky</t>
  </si>
  <si>
    <t>R8818</t>
  </si>
  <si>
    <t>193</t>
  </si>
  <si>
    <t>V2 - Stohovatelné lehátko</t>
  </si>
  <si>
    <t>R8817</t>
  </si>
  <si>
    <t>192</t>
  </si>
  <si>
    <t>tapeta polyesterová role 10,05 x 0,53 m</t>
  </si>
  <si>
    <t>624680130</t>
  </si>
  <si>
    <t>191</t>
  </si>
  <si>
    <t>Lepení vzorovaných tapet z polyesterových vláken na stěny výšky do 3,00 m</t>
  </si>
  <si>
    <t>784511025</t>
  </si>
  <si>
    <t>190</t>
  </si>
  <si>
    <t>Dvojnásobné bílé malby ze směsí za mokra výborně otěruvzdorných v místnostech výšky do 3,80 m</t>
  </si>
  <si>
    <t>784211101</t>
  </si>
  <si>
    <t>189</t>
  </si>
  <si>
    <t>784</t>
  </si>
  <si>
    <t>Nátěry vinylové omítek stěn 3x email a 1x plné tmelení, omyvatelný. otěruvzdorný s vysokou kryvostí barvy viz PD</t>
  </si>
  <si>
    <t>783842110</t>
  </si>
  <si>
    <t>188</t>
  </si>
  <si>
    <t>Nátěry akrylátové betonových povrchů</t>
  </si>
  <si>
    <t>783821121</t>
  </si>
  <si>
    <t>187</t>
  </si>
  <si>
    <t>Nátěry tesařských konstrukcí proti ohni stupeň požární odolnosti B (nesnadno hořlavý)</t>
  </si>
  <si>
    <t>783783201</t>
  </si>
  <si>
    <t>186</t>
  </si>
  <si>
    <t>Nátěry syntetické tesařských konstrukcí barva dražší lazurovacím lakem 3x lakování</t>
  </si>
  <si>
    <t>783721113</t>
  </si>
  <si>
    <t>185</t>
  </si>
  <si>
    <t>Odstranění nátěrů ze zámečnických konstrukcí opálením</t>
  </si>
  <si>
    <t>783201821</t>
  </si>
  <si>
    <t>184</t>
  </si>
  <si>
    <t>Nátěry syntetické OK těžkých "A" barva dražší matný povrch 1x antikorozní, 1x základní, 2x email</t>
  </si>
  <si>
    <t>783121122</t>
  </si>
  <si>
    <t>183</t>
  </si>
  <si>
    <t>783</t>
  </si>
  <si>
    <t>obkladačky keramické glazované s lesklým povrchem - 15 x 15 x 0,8 cm</t>
  </si>
  <si>
    <t>597612550</t>
  </si>
  <si>
    <t>182</t>
  </si>
  <si>
    <t>Montáž obkladů vnitřních keramických hladkých do 45 ks/m2 lepených standardním lepidlem barvy viz PD</t>
  </si>
  <si>
    <t>781473117</t>
  </si>
  <si>
    <t>181</t>
  </si>
  <si>
    <t>Obkladačky keramické glazované s lesklým povrchem   19,7 x 19,7 x 0,8 cm</t>
  </si>
  <si>
    <t>597612590</t>
  </si>
  <si>
    <t>180</t>
  </si>
  <si>
    <t>Montáž obkladů vnitřních keramických hladkých do 25 ks/m2 lepených standardním lepidlem barva viz PD</t>
  </si>
  <si>
    <t>781473115</t>
  </si>
  <si>
    <t>179</t>
  </si>
  <si>
    <t>Demontáž obkladů z obkladaček keramických kladených do malty</t>
  </si>
  <si>
    <t>781471810</t>
  </si>
  <si>
    <t>178</t>
  </si>
  <si>
    <t>781</t>
  </si>
  <si>
    <t>283421690</t>
  </si>
  <si>
    <t>177</t>
  </si>
  <si>
    <t>283421700</t>
  </si>
  <si>
    <t>176</t>
  </si>
  <si>
    <t>Montáž schodišťových hran lepených</t>
  </si>
  <si>
    <t>776431111</t>
  </si>
  <si>
    <t>175</t>
  </si>
  <si>
    <t>PVC Plastové lišty 50/15</t>
  </si>
  <si>
    <t>283421620</t>
  </si>
  <si>
    <t>174</t>
  </si>
  <si>
    <t>Montáž schodišťových samolepících lišt</t>
  </si>
  <si>
    <t>776421211</t>
  </si>
  <si>
    <t>173</t>
  </si>
  <si>
    <t>Montáž obvodových lišt lepením</t>
  </si>
  <si>
    <t>776421111</t>
  </si>
  <si>
    <t>172</t>
  </si>
  <si>
    <t>Montáž podlahovin z PVC na podstupnice výšky do 200 mm</t>
  </si>
  <si>
    <t>776321211</t>
  </si>
  <si>
    <t>171</t>
  </si>
  <si>
    <t>Montáž podlahovin z PVC na stupnice šířky do 300 mm</t>
  </si>
  <si>
    <t>776321111</t>
  </si>
  <si>
    <t>170</t>
  </si>
  <si>
    <t>PVC linoleum s certifikací EN 14041 s povrchovou úpravou XF2 barva viz. PD</t>
  </si>
  <si>
    <t>284110250</t>
  </si>
  <si>
    <t>169</t>
  </si>
  <si>
    <t>Lepení elektrostaticky vodivých pásů z PVC standardním lepidlem</t>
  </si>
  <si>
    <t>776221121</t>
  </si>
  <si>
    <t>168</t>
  </si>
  <si>
    <t>776</t>
  </si>
  <si>
    <t>PVC plovoucí podlaha tl. 0,7 mm</t>
  </si>
  <si>
    <t>611521250</t>
  </si>
  <si>
    <t>167</t>
  </si>
  <si>
    <t>Montáž podlah plovoucích z lamel dýhovaných a laminovaných lepených v drážce š dílce do 180 mm</t>
  </si>
  <si>
    <t>775541113</t>
  </si>
  <si>
    <t>166</t>
  </si>
  <si>
    <t>775</t>
  </si>
  <si>
    <t>597611550</t>
  </si>
  <si>
    <t>165</t>
  </si>
  <si>
    <t>Montáž podlah keramických režných protiskluzných lepených do 50 ks/m2</t>
  </si>
  <si>
    <t>771573131</t>
  </si>
  <si>
    <t>164</t>
  </si>
  <si>
    <t>771</t>
  </si>
  <si>
    <t>Demontáž zárubní dveří odřezáním plochy do 2,5 m2</t>
  </si>
  <si>
    <t>767641800</t>
  </si>
  <si>
    <t>163</t>
  </si>
  <si>
    <t>M+D KR1 - KR5  -  Kryty radiátorů dřevěné z plotového systému s dětskými barevnými prvky viz. specifiakce PD, materiál HPL laminát 18mm  kombinovaného s mořenou překližkou 18mm.</t>
  </si>
  <si>
    <t>R98985202</t>
  </si>
  <si>
    <t>162</t>
  </si>
  <si>
    <t>Demontáž dveří</t>
  </si>
  <si>
    <t>R951306565</t>
  </si>
  <si>
    <t>161</t>
  </si>
  <si>
    <t>M+D V6 - Nástěnná tabule</t>
  </si>
  <si>
    <t>R8821</t>
  </si>
  <si>
    <t>160</t>
  </si>
  <si>
    <t>M+D T15 - Učitelský stůl</t>
  </si>
  <si>
    <t>R8815</t>
  </si>
  <si>
    <t>159</t>
  </si>
  <si>
    <t>M+D T14 - Šatní trojskříň</t>
  </si>
  <si>
    <t>R8814</t>
  </si>
  <si>
    <t>158</t>
  </si>
  <si>
    <t>M+D T13 - Učitelský stůl</t>
  </si>
  <si>
    <t>R8813</t>
  </si>
  <si>
    <t>157</t>
  </si>
  <si>
    <t>M+D T12 - Sedací botník, včetně nástěnných kovových věšáků délky 120cm s 20 háčky</t>
  </si>
  <si>
    <t>R8812</t>
  </si>
  <si>
    <t>156</t>
  </si>
  <si>
    <t>M+D T11 - Sestava skříní s dvířky a ukončovacími policemi</t>
  </si>
  <si>
    <t>R8811</t>
  </si>
  <si>
    <t>155</t>
  </si>
  <si>
    <t>M+D T10 - Skříň se zásuvkami a dvířky</t>
  </si>
  <si>
    <t>R8810</t>
  </si>
  <si>
    <t>154</t>
  </si>
  <si>
    <t>M+D T9 - Knihovna</t>
  </si>
  <si>
    <t>R8809</t>
  </si>
  <si>
    <t>153</t>
  </si>
  <si>
    <t>M+D T8 - Skříň na sušení výkresů</t>
  </si>
  <si>
    <t>R8807</t>
  </si>
  <si>
    <t>152</t>
  </si>
  <si>
    <t>M+D T5,T6,T7 - Skříň</t>
  </si>
  <si>
    <t>R8806</t>
  </si>
  <si>
    <t>151</t>
  </si>
  <si>
    <t>M+D T4 -  Velký dětský stůl čtvercový</t>
  </si>
  <si>
    <t>R8805</t>
  </si>
  <si>
    <t>150</t>
  </si>
  <si>
    <t>M+D Stohovatelné dětské židle</t>
  </si>
  <si>
    <t>R8804</t>
  </si>
  <si>
    <t>149</t>
  </si>
  <si>
    <t>M+D T3 - Velký stůl dětský obdelníkový</t>
  </si>
  <si>
    <t>R8803</t>
  </si>
  <si>
    <t>148</t>
  </si>
  <si>
    <t>M+D T2 - šatní skříň dětská</t>
  </si>
  <si>
    <t>R8802</t>
  </si>
  <si>
    <t>147</t>
  </si>
  <si>
    <t>M+D T1 - Sestava skříní na lůžkoviny</t>
  </si>
  <si>
    <t>R8801</t>
  </si>
  <si>
    <t>146</t>
  </si>
  <si>
    <t>R318</t>
  </si>
  <si>
    <t>145</t>
  </si>
  <si>
    <t>M+D D7 - Vnitřní posuvné dveře na stěnu s dřevotřískovou výplní 800x1970 mm, s laminátovým povrchem</t>
  </si>
  <si>
    <t>R317</t>
  </si>
  <si>
    <t>144</t>
  </si>
  <si>
    <t>M+D D6 - Vnitřní dřevěné 800x1970 mm, bílé, bezfalcové, s povrchovou úpravou laku proti poškození a pro udržení barevnosti, částečně prosklené, mléčným bezpečnostním sklem, uzamykatelné</t>
  </si>
  <si>
    <t>R316</t>
  </si>
  <si>
    <t>143</t>
  </si>
  <si>
    <t>M+D D5 - Vnitřní dřevěné 700x1970 mm, bílé, bezfalcové, s povrchovou úpravou laku proti poškození a pro udržení barevnosti, částečně prosklené, mléčným bezpečnostním sklem, uzamykatelné</t>
  </si>
  <si>
    <t>R315</t>
  </si>
  <si>
    <t>142</t>
  </si>
  <si>
    <t>R314</t>
  </si>
  <si>
    <t>141</t>
  </si>
  <si>
    <t>M+D D3 - Vnitřní ocelové dveře 850x1850 mm, protipožární s odolností EW60DP1, opatřeny samozavíračem, uzamykatelné</t>
  </si>
  <si>
    <t>R313</t>
  </si>
  <si>
    <t>140</t>
  </si>
  <si>
    <t>R312</t>
  </si>
  <si>
    <t>139</t>
  </si>
  <si>
    <t>R311</t>
  </si>
  <si>
    <t>138</t>
  </si>
  <si>
    <t>M+D Výlezové schody dřevěné výsuvné</t>
  </si>
  <si>
    <t>R06516234</t>
  </si>
  <si>
    <t>137</t>
  </si>
  <si>
    <t>M+D zárubní obložkových protipožárních pro dveře jednokřídlové tl stěny do 350 mm</t>
  </si>
  <si>
    <t>766682212R</t>
  </si>
  <si>
    <t>136</t>
  </si>
  <si>
    <t>M+D zárubní obložkových pro dveře jednokřídlové tl stěny přes 350 mm</t>
  </si>
  <si>
    <t>766682113R</t>
  </si>
  <si>
    <t>135</t>
  </si>
  <si>
    <t>M+D zárubní obložkových pro dveře jednokřídlové tl stěny do 350 mm</t>
  </si>
  <si>
    <t>766682112R</t>
  </si>
  <si>
    <t>134</t>
  </si>
  <si>
    <t>M+D zárubní obložkových pro dveře jednokřídlové tl stěny do 170 mm</t>
  </si>
  <si>
    <t>766682111R</t>
  </si>
  <si>
    <t>133</t>
  </si>
  <si>
    <t>Demontáž truhlářských prahů dveří jednokřídlových</t>
  </si>
  <si>
    <t>766662811</t>
  </si>
  <si>
    <t>132</t>
  </si>
  <si>
    <t>Demontáž parapetních desek dřevěných nebo plastových šířky do 30 cm délky přes 1,0 m</t>
  </si>
  <si>
    <t>766441821</t>
  </si>
  <si>
    <t>131</t>
  </si>
  <si>
    <t>Demontáž parapetních desek dřevěných nebo plastových šířky do 30 cm délky do 1,0 m</t>
  </si>
  <si>
    <t>766441811</t>
  </si>
  <si>
    <t>130</t>
  </si>
  <si>
    <t>Demontáž truhlářského obložení stěn z palubek</t>
  </si>
  <si>
    <t>766411821</t>
  </si>
  <si>
    <t>129</t>
  </si>
  <si>
    <t>766</t>
  </si>
  <si>
    <t>Krytina střechy rovné z taškových tabulí z Pz plechu žárově pozinkovaných s povrchovou úpravou sklonu do 60°, matná povrchová úprava na bázi polyuretanu, včetně klempířských prvků (hřebenáče, okapních plechu, sněhových zábran, úžlabí atd. viz PD)</t>
  </si>
  <si>
    <t>764111653R</t>
  </si>
  <si>
    <t>128</t>
  </si>
  <si>
    <t>Podhled protipožární deska 2x20 dvouvrstvá spodní kce profil CD+UD bez TI EI 90DP1</t>
  </si>
  <si>
    <t>763231263</t>
  </si>
  <si>
    <t>127</t>
  </si>
  <si>
    <t>Ostění oken z desek v SDK kci hloubky do 0,5 m</t>
  </si>
  <si>
    <t>763182314</t>
  </si>
  <si>
    <t>126</t>
  </si>
  <si>
    <t>Montáž úchytu pro WC v SDK kci</t>
  </si>
  <si>
    <t>763173113</t>
  </si>
  <si>
    <t>125</t>
  </si>
  <si>
    <t>M+ D úchytu pro umyvadlo v SDK kci</t>
  </si>
  <si>
    <t>763173111</t>
  </si>
  <si>
    <t>124</t>
  </si>
  <si>
    <t>SDK obklad  tvaru L š do 0,8 m desky 1xA 12,5 profil CW + UW 50</t>
  </si>
  <si>
    <t>763164531R</t>
  </si>
  <si>
    <t>123</t>
  </si>
  <si>
    <t>Demontáž SDK podkroví s dvouvrstvou nosnou kcí z ocelových profilů opláštění dvojité</t>
  </si>
  <si>
    <t>763161822</t>
  </si>
  <si>
    <t>122</t>
  </si>
  <si>
    <t>SDK podkroví desky 2xDF 12,5 TI 40 mm dvouvrstvá spodní kce profil CD+UD REI 45</t>
  </si>
  <si>
    <t>763161761</t>
  </si>
  <si>
    <t>121</t>
  </si>
  <si>
    <t>SDK podhled základní penetrační nátěr</t>
  </si>
  <si>
    <t>763131714</t>
  </si>
  <si>
    <t>120</t>
  </si>
  <si>
    <t>SDK podhled deska 1xH2 12,5 TI 100 mm dvouvrstvá spodní kce profil CD+UD</t>
  </si>
  <si>
    <t>763131452</t>
  </si>
  <si>
    <t>119</t>
  </si>
  <si>
    <t>SDK podhled deska 1xDF 15 TI 60 mm 50 kg/m3 dvouvrstvá spodní kce profil CD+UD</t>
  </si>
  <si>
    <t>763131433</t>
  </si>
  <si>
    <t>118</t>
  </si>
  <si>
    <t>SDK podhled desky 1xA 12,5 TI 100 mm dvouvrstvá spodní kce profil CD+UD</t>
  </si>
  <si>
    <t>763131412</t>
  </si>
  <si>
    <t>117</t>
  </si>
  <si>
    <t>SDK stěna předsazená základní penetrační nátěr</t>
  </si>
  <si>
    <t>763121714</t>
  </si>
  <si>
    <t>116</t>
  </si>
  <si>
    <t>SDK stěna předsazená zalomení</t>
  </si>
  <si>
    <t>763121712</t>
  </si>
  <si>
    <t>115</t>
  </si>
  <si>
    <t>SDK stěna předsazená tl 62,5 mm profil CW+UW 50 deska 1xH2 12,5 bez TI EI 15</t>
  </si>
  <si>
    <t>763121427</t>
  </si>
  <si>
    <t>114</t>
  </si>
  <si>
    <t>SDK příčka Al úhelník k ochraně rohů</t>
  </si>
  <si>
    <t>763111723</t>
  </si>
  <si>
    <t>113</t>
  </si>
  <si>
    <t>SDK příčka základní penetrační nátěr</t>
  </si>
  <si>
    <t>763111717</t>
  </si>
  <si>
    <t>112</t>
  </si>
  <si>
    <t>SDK příčka tl 100 mm profil CW+UW 75 desky 1xH2 12,5 TI 60 mm EI 30 Rw 45 dB</t>
  </si>
  <si>
    <t>763111333</t>
  </si>
  <si>
    <t>111</t>
  </si>
  <si>
    <t>763</t>
  </si>
  <si>
    <t>Doplnění části stropního trámu z hranolů průřezové plochy do 450 cm2 včetně materiálu</t>
  </si>
  <si>
    <t>762822924</t>
  </si>
  <si>
    <t>110</t>
  </si>
  <si>
    <t>Vyřezání části stropního trámu průřezové plochy řeziva do 450 cm2 délky do 8 m</t>
  </si>
  <si>
    <t>762821943</t>
  </si>
  <si>
    <t>109</t>
  </si>
  <si>
    <t>řezivo jehličnaté hranol jakost I do 120 cm2</t>
  </si>
  <si>
    <t>605120010</t>
  </si>
  <si>
    <t>108</t>
  </si>
  <si>
    <t>Montáž prostorové vázané kce s ocelovými spojkami z hraněného řeziva průřezové plochy do 120 cm2</t>
  </si>
  <si>
    <t>762713210</t>
  </si>
  <si>
    <t>107</t>
  </si>
  <si>
    <t>řezivo dubové sušené tl. 25 mm</t>
  </si>
  <si>
    <t>605561000</t>
  </si>
  <si>
    <t>106</t>
  </si>
  <si>
    <t>Položení podlahy z hoblovaných prken na sraz</t>
  </si>
  <si>
    <t>762523104</t>
  </si>
  <si>
    <t>105</t>
  </si>
  <si>
    <t>Demontáž podlah s polštáři z prken tloušťky do 32 mm</t>
  </si>
  <si>
    <t>762522811</t>
  </si>
  <si>
    <t>104</t>
  </si>
  <si>
    <t>palubky obkladové SM profil klasický 12,5 x 96 mm A/B</t>
  </si>
  <si>
    <t>611911200</t>
  </si>
  <si>
    <t>103</t>
  </si>
  <si>
    <t>Montáž bednění střech rovných a šikmých sklonu do 60° z palubek</t>
  </si>
  <si>
    <t>762341260</t>
  </si>
  <si>
    <t>102</t>
  </si>
  <si>
    <t>Vzduchotechnické potrubí pozink kruhové spirálně vinuté D do 100 mm</t>
  </si>
  <si>
    <t>751510041</t>
  </si>
  <si>
    <t>101</t>
  </si>
  <si>
    <t>751</t>
  </si>
  <si>
    <t>Demontáž starých rozvodů elektroinstalace</t>
  </si>
  <si>
    <t>R15190692</t>
  </si>
  <si>
    <t>R15190691</t>
  </si>
  <si>
    <t>99</t>
  </si>
  <si>
    <t>Demontáž otopného tělesa litinového článkového</t>
  </si>
  <si>
    <t>735111810</t>
  </si>
  <si>
    <t>98</t>
  </si>
  <si>
    <t>735</t>
  </si>
  <si>
    <t>Demontáž potrubí ocelového závitového do DN 50</t>
  </si>
  <si>
    <t>733110808</t>
  </si>
  <si>
    <t>97</t>
  </si>
  <si>
    <t>733</t>
  </si>
  <si>
    <t>Protipožární manžeta D 125 mm z jedné strany dělící konstrukce požární odolnost EI 120</t>
  </si>
  <si>
    <t>727121136</t>
  </si>
  <si>
    <t>96</t>
  </si>
  <si>
    <t>Protipožární manžeta D 110 mm z jedné strany dělící konstrukce požární odolnost EI 120</t>
  </si>
  <si>
    <t>727121135</t>
  </si>
  <si>
    <t>95</t>
  </si>
  <si>
    <t>727</t>
  </si>
  <si>
    <t>M+D G13 - Nerezová dráha trubková</t>
  </si>
  <si>
    <t>R8834</t>
  </si>
  <si>
    <t>94</t>
  </si>
  <si>
    <t>M+D G12 - Nástěnná police</t>
  </si>
  <si>
    <t>R8833</t>
  </si>
  <si>
    <t>93</t>
  </si>
  <si>
    <t>M+D Myčka nádobí</t>
  </si>
  <si>
    <t>R8832</t>
  </si>
  <si>
    <t>92</t>
  </si>
  <si>
    <t>M+D G10 - Celonerezová skříň s křídlovými dvířky</t>
  </si>
  <si>
    <t>R8831</t>
  </si>
  <si>
    <t>91</t>
  </si>
  <si>
    <t>M+D G9 - Profesionální mrazící skříň s plnými dveřmi</t>
  </si>
  <si>
    <t>R8830</t>
  </si>
  <si>
    <t>90</t>
  </si>
  <si>
    <t>M+D G8 - Profesionální chladící skříň s plnými dveřmi</t>
  </si>
  <si>
    <t>R8829</t>
  </si>
  <si>
    <t>89</t>
  </si>
  <si>
    <t>M+D G7 - Nerez elektrický sporák</t>
  </si>
  <si>
    <t>R8828</t>
  </si>
  <si>
    <t>88</t>
  </si>
  <si>
    <t>M+D G6 - Umyvadlo nerezové</t>
  </si>
  <si>
    <t>R8827</t>
  </si>
  <si>
    <t>87</t>
  </si>
  <si>
    <t>M+D G5 - Stolička</t>
  </si>
  <si>
    <t>R8826</t>
  </si>
  <si>
    <t>86</t>
  </si>
  <si>
    <t>M+D G3 - Nerezový pracovní stůl 600x1400x850 mm</t>
  </si>
  <si>
    <t>R8825</t>
  </si>
  <si>
    <t>85</t>
  </si>
  <si>
    <t>M+D G3 - Nerezový pracovní stůl 600x800x850 mm</t>
  </si>
  <si>
    <t>R8824</t>
  </si>
  <si>
    <t>84</t>
  </si>
  <si>
    <t>M+D G2 - Dvoudřez</t>
  </si>
  <si>
    <t>R8823</t>
  </si>
  <si>
    <t>83</t>
  </si>
  <si>
    <t>M+D G1 - Pracovní stůl skříňový</t>
  </si>
  <si>
    <t>R8822</t>
  </si>
  <si>
    <t>82</t>
  </si>
  <si>
    <t>M+D V1 - Dělící stěna do dětské koupelny</t>
  </si>
  <si>
    <t>R8816</t>
  </si>
  <si>
    <t>81</t>
  </si>
  <si>
    <t>Dvířka 40/40</t>
  </si>
  <si>
    <t>725980123</t>
  </si>
  <si>
    <t>80</t>
  </si>
  <si>
    <t>M+D U3 - Baterie sprchové nástěnné pákové</t>
  </si>
  <si>
    <t>725841311</t>
  </si>
  <si>
    <t>79</t>
  </si>
  <si>
    <t>M+D U2 - Baterie vanová nástěnná páková</t>
  </si>
  <si>
    <t>725831311</t>
  </si>
  <si>
    <t>78</t>
  </si>
  <si>
    <t>U - Baterie páková stojánková umyvadlová</t>
  </si>
  <si>
    <t>M88254</t>
  </si>
  <si>
    <t>77</t>
  </si>
  <si>
    <t>Montáž baterie umyvadlové stojánkové ostatní typ</t>
  </si>
  <si>
    <t>725829131</t>
  </si>
  <si>
    <t>76</t>
  </si>
  <si>
    <t>U5 - nástěnná baterie s kulatým ramínkem</t>
  </si>
  <si>
    <t>M88256</t>
  </si>
  <si>
    <t>75</t>
  </si>
  <si>
    <t>Montáž baterie umyvadlové nástěnné pákové a klasické ostatní typ</t>
  </si>
  <si>
    <t>725829121</t>
  </si>
  <si>
    <t>74</t>
  </si>
  <si>
    <t>U4 - baterie dřezová</t>
  </si>
  <si>
    <t>M88255</t>
  </si>
  <si>
    <t>73</t>
  </si>
  <si>
    <t>Montáž baterie stojánkové dřezové</t>
  </si>
  <si>
    <t>725829111</t>
  </si>
  <si>
    <t>72</t>
  </si>
  <si>
    <t>U1 - Baterie s tlakovou sprchou</t>
  </si>
  <si>
    <t>M88253</t>
  </si>
  <si>
    <t>71</t>
  </si>
  <si>
    <t>Montáž baterie nástěnné dřezové pákové a klasické</t>
  </si>
  <si>
    <t>725829101</t>
  </si>
  <si>
    <t>70</t>
  </si>
  <si>
    <t>Demontáž ventilů výtokových nástěnných</t>
  </si>
  <si>
    <t>725810811</t>
  </si>
  <si>
    <t>69</t>
  </si>
  <si>
    <t>Z5 - Výlevka bez výtokových armatur keramická se sklopnou plastovou mřížkou 425 mm</t>
  </si>
  <si>
    <t>725331111</t>
  </si>
  <si>
    <t>68</t>
  </si>
  <si>
    <t>G14 - Kuchyňský dřez</t>
  </si>
  <si>
    <t>M88252</t>
  </si>
  <si>
    <t>67</t>
  </si>
  <si>
    <t>Montáž dřezu ostatních typů</t>
  </si>
  <si>
    <t>725319111</t>
  </si>
  <si>
    <t>66</t>
  </si>
  <si>
    <t>S3 - Zástěna sprchová zásuvná dvoudílná s jedním posuvným dílem do výšky 1900 mm čtvrtkruh, výplň bezpečnostní sklo</t>
  </si>
  <si>
    <t>725245155</t>
  </si>
  <si>
    <t>65</t>
  </si>
  <si>
    <t>S3 - Vanička sprchová akrylátová čtvrtkruhová 800x800 mm</t>
  </si>
  <si>
    <t>725241141</t>
  </si>
  <si>
    <t>S7 - Vana akrylátová se zápachovou uzávěrkou 1500x700 mm</t>
  </si>
  <si>
    <t>725222113</t>
  </si>
  <si>
    <t>S4 - Umyvadlo keramické připevněné na stěnu šrouby bílé se sloupem na sifon 650 mm</t>
  </si>
  <si>
    <t>725211624</t>
  </si>
  <si>
    <t>S2 - Dětské umyvadlo keramické, oválné 50x40cm</t>
  </si>
  <si>
    <t>725211621</t>
  </si>
  <si>
    <t>S1 - Dětský klozet s hlubokým splachováním, odpad vodorovný</t>
  </si>
  <si>
    <t>725112021</t>
  </si>
  <si>
    <t>S6 - Klozet keramický standardní samostatně stojící s hlubokým splachováním odpad vodorovným, včetně sedátka</t>
  </si>
  <si>
    <t>725112001</t>
  </si>
  <si>
    <t>Demontáž vaniček sprchových bez výtokových armatur</t>
  </si>
  <si>
    <t>725240812</t>
  </si>
  <si>
    <t>Demontáž kabin sprchových bez výtokových armatur</t>
  </si>
  <si>
    <t>725240811</t>
  </si>
  <si>
    <t>Demontáž van litinová volná</t>
  </si>
  <si>
    <t>725220832</t>
  </si>
  <si>
    <t>Demontáž umyvadel bez výtokových armatur</t>
  </si>
  <si>
    <t>725210821</t>
  </si>
  <si>
    <t>Demontáž klozetů splachovací s nádrží</t>
  </si>
  <si>
    <t>725110811</t>
  </si>
  <si>
    <t>725</t>
  </si>
  <si>
    <t>Proplach a dezinfekce vodovodního potrubí do DN 80</t>
  </si>
  <si>
    <t>722290234</t>
  </si>
  <si>
    <t>Zkouška těsnosti vodovodního potrubí  do DN 50</t>
  </si>
  <si>
    <t>722290226</t>
  </si>
  <si>
    <t>Kohout kulový plastový PPR DN 25</t>
  </si>
  <si>
    <t>722240123</t>
  </si>
  <si>
    <t>pár</t>
  </si>
  <si>
    <t>Nástěnka pro baterii G 3/4 s jedním závitem</t>
  </si>
  <si>
    <t>722220122</t>
  </si>
  <si>
    <t>Nástěnka pro výtokový ventil G 3/4 s jedním závitem</t>
  </si>
  <si>
    <t>722220112</t>
  </si>
  <si>
    <t>Ochrana vodovodního potrubí přilepenými tepelně izolačními trubicemi z PE tl do 6 mm DN do 32 mm</t>
  </si>
  <si>
    <t>722181212</t>
  </si>
  <si>
    <t>Potrubí vodovodní plastové PPR svar polyfuze PN 16 D 32 x 4,4 mm</t>
  </si>
  <si>
    <t>722174004</t>
  </si>
  <si>
    <t>Potrubí vodovodní plastové PPR svar polyfuze PN 16 D 25 x 3,5 mm</t>
  </si>
  <si>
    <t>722174003</t>
  </si>
  <si>
    <t>Demontáž potrubí ocelové pozinkované závitové do DN 40</t>
  </si>
  <si>
    <t>722130802</t>
  </si>
  <si>
    <t>722</t>
  </si>
  <si>
    <t>M+D Přípojka kanalizace na beton 500</t>
  </si>
  <si>
    <t>R425190035</t>
  </si>
  <si>
    <t>Zkouška těsnosti potrubí kanalizace vodou do DN 125</t>
  </si>
  <si>
    <t>721290111</t>
  </si>
  <si>
    <t>čistící kus kanalizace plastové KGEA DN 100</t>
  </si>
  <si>
    <t>286116040</t>
  </si>
  <si>
    <t>Potrubí kanalizační z PP připojovací systém HT DN 70</t>
  </si>
  <si>
    <t>721174044</t>
  </si>
  <si>
    <t>Potrubí kanalizační z PP připojovací systém HT DN 50</t>
  </si>
  <si>
    <t>721174043</t>
  </si>
  <si>
    <t>Potrubí kanalizační z PP svodné systém HT DN 100</t>
  </si>
  <si>
    <t>721174005</t>
  </si>
  <si>
    <t>Potrubí kanalizační plastové svodné systém KG DN 125</t>
  </si>
  <si>
    <t>721173402</t>
  </si>
  <si>
    <t>Potrubí kanalizační plastové svodné systém KG DN 100</t>
  </si>
  <si>
    <t>721173401</t>
  </si>
  <si>
    <t>Demontáž potrubí litinové do DN 100</t>
  </si>
  <si>
    <t>721140802</t>
  </si>
  <si>
    <t>721</t>
  </si>
  <si>
    <t>pás asfaltový SBS modifikovaný za studena samolepící se samolepícímy přesahy tl. 1,8 mm</t>
  </si>
  <si>
    <t>628662820</t>
  </si>
  <si>
    <t>Provedení povlakové krytiny střech přes 30° podkladní vrstvy pásy na sucho samolepící</t>
  </si>
  <si>
    <t>712631111</t>
  </si>
  <si>
    <t>712</t>
  </si>
  <si>
    <t>Příplatek k přesunu hmot pro budovy zděné za zvětšený přesun do 20000 m, včetně PSV</t>
  </si>
  <si>
    <t>998011018</t>
  </si>
  <si>
    <t>Přesun hmot pro budovy zděné v do 12 m, včetně PSV</t>
  </si>
  <si>
    <t>998011002</t>
  </si>
  <si>
    <t>Vnitrostaveništní doprava suti a vybouraných hmot pro budovy v do 9 m ručně</t>
  </si>
  <si>
    <t>997013212</t>
  </si>
  <si>
    <t>přístroj hasicí ruční práškový PG6, včetně značek</t>
  </si>
  <si>
    <t>449321130</t>
  </si>
  <si>
    <t>přístroj hasicí ruční vodní V 9 LE, včetně značek</t>
  </si>
  <si>
    <t>449323110</t>
  </si>
  <si>
    <t>Montáž hasících přístrojů</t>
  </si>
  <si>
    <t>R9162310</t>
  </si>
  <si>
    <t>Otlučení vnitřní vápenné nebo vápenocementové omítky stěn stěn v rozsahu do 100 %</t>
  </si>
  <si>
    <t>978013191</t>
  </si>
  <si>
    <t>Otlučení vnitřní vápenné nebo vápenocementové omítky stropů rákosových v rozsahu do 100 %</t>
  </si>
  <si>
    <t>978012191</t>
  </si>
  <si>
    <t>Vysekání rýh ve zdivu cihelném hl do 150 mm š do 200 mm</t>
  </si>
  <si>
    <t>974031165</t>
  </si>
  <si>
    <t>Vysekání rýh ve zdivu cihelném hl do 100 mm š do 200 mm</t>
  </si>
  <si>
    <t>974031155</t>
  </si>
  <si>
    <t>Vysekání rýh ve zdivu cihelném hl do 50 mm š do 70 mm</t>
  </si>
  <si>
    <t>974031132</t>
  </si>
  <si>
    <t>Vybourání otvorů ve zdivu cihelném pl do 0,09 m2 na MVC nebo MV tl do 450 mm</t>
  </si>
  <si>
    <t>971033351</t>
  </si>
  <si>
    <t>Bourání podkladů pod dlažby nebo mazanin betonových nebo z litého asfaltu tl přes 100 mm pl do 4 m2</t>
  </si>
  <si>
    <t>965042231</t>
  </si>
  <si>
    <t>Čištění budov po dokončení prací</t>
  </si>
  <si>
    <t>952902041</t>
  </si>
  <si>
    <t>Lešení pomocné pro objekty pozemních staveb s lešeňovou podlahou v do 3,5 m zatížení do 150 kg/m2</t>
  </si>
  <si>
    <t>949101112</t>
  </si>
  <si>
    <t>Revizní a čistící šachta z PP 400x400mm poklop plastový pochůzí pro zatížení 1,5 t</t>
  </si>
  <si>
    <t>894812051</t>
  </si>
  <si>
    <t>Revizní a čistící šachta z PP 400x400 mm</t>
  </si>
  <si>
    <t>894812031</t>
  </si>
  <si>
    <t>R84953217</t>
  </si>
  <si>
    <t>Cementový samonivelační potěr ze suchých směsí tloušťky do 30 mm</t>
  </si>
  <si>
    <t>632451111</t>
  </si>
  <si>
    <t>632441112</t>
  </si>
  <si>
    <t>Potěr anhydritový samonivelační tl do 20 mm ze suchých směsí</t>
  </si>
  <si>
    <t>632441111</t>
  </si>
  <si>
    <t>Doplnění rýh v dosavadních mazaninách betonem prostým</t>
  </si>
  <si>
    <t>631312141</t>
  </si>
  <si>
    <t>Vápenocementová omítka hladká jednovrstvá vnitřních stěn nanášená ručně</t>
  </si>
  <si>
    <t>612321121</t>
  </si>
  <si>
    <t>Vápenná omítka štuková dvouvrstvá vnitřních stěn nanášená ručně</t>
  </si>
  <si>
    <t>612311141</t>
  </si>
  <si>
    <t>Hrubá výplň rýh ve stěnách maltou jakékoli šířky rýhy</t>
  </si>
  <si>
    <t>612135101</t>
  </si>
  <si>
    <t>Vápenocementová omítka hladká jednovrstvá vnitřních stropů rovných nanášená ručně</t>
  </si>
  <si>
    <t>611321121</t>
  </si>
  <si>
    <t>Vápenná omítka štuková dvouvrstvá vnitřních stropů rovných nanášená ručně</t>
  </si>
  <si>
    <t>611311141</t>
  </si>
  <si>
    <t>Překlad keramický vysoký v 23,8 cm dl 125 cm</t>
  </si>
  <si>
    <t>317168131</t>
  </si>
  <si>
    <t>Zdivo nosné  POROTHERM tl 440 mm pevnosti P 15 na MC</t>
  </si>
  <si>
    <t>311238219</t>
  </si>
  <si>
    <t>Zdivo nosné vnitřní POROTHERM tl 300 mm pevnosti P 15 na MVC</t>
  </si>
  <si>
    <t>311238116</t>
  </si>
  <si>
    <t>SO 01 - Mateřská školka</t>
  </si>
  <si>
    <t>Posouzení komínu odbornou firmou</t>
  </si>
  <si>
    <t>R00216523</t>
  </si>
  <si>
    <t>Nátěry tesařských kcí proti dřevokazným houbám, hmyzu a plísním preventivní dvojnásobné v interiéru</t>
  </si>
  <si>
    <t>783783311</t>
  </si>
  <si>
    <t>Nátěry syntetické OK těžkých "A" barva dražší matný povrch 2x antikorozní, 1x základní, 1x email</t>
  </si>
  <si>
    <t>783121124</t>
  </si>
  <si>
    <t>Demontáž obkladů z keramických cihliček kladených do malty</t>
  </si>
  <si>
    <t>M+D Vchodové dveře dřevěné, jednokřídlé, prosklené čirým bezpečnostním sklem, včetně kování, včetně rámu</t>
  </si>
  <si>
    <t>R98551355</t>
  </si>
  <si>
    <t>R7662286</t>
  </si>
  <si>
    <t>Demontáž střešního okna hladká krytina do 45°</t>
  </si>
  <si>
    <t>766674811</t>
  </si>
  <si>
    <t>střešní okno se spodním ovládáním, výklopné, kyvné,1050x725mm, vnitřní povrchová úprava - dřevo, včetně oplechování, hliník, s hliníkovou klikou, integrovanou ventilací, filtrem proti prachu a hmyzu</t>
  </si>
  <si>
    <t>M02</t>
  </si>
  <si>
    <t>Montáž střešního okna do krytiny tvarované 72,5 x 105 cm, včetně oplechování</t>
  </si>
  <si>
    <t>766671026</t>
  </si>
  <si>
    <t>766622813</t>
  </si>
  <si>
    <t>Okna dřevěné, prosklené izolačním dvojsklem, kování standart (odstín titan), včetně okapnic (odstín tmavý bronz), součinitel prostupu tepla Uw=1,19 W/M2K, včetně parapetů</t>
  </si>
  <si>
    <t>M01</t>
  </si>
  <si>
    <t>Montáž dřevěných oken plochy do 1 m2 zdvojených otevíravých, sklápěcích do zdiva, včetně začištění</t>
  </si>
  <si>
    <t>766621622</t>
  </si>
  <si>
    <t>Montáž dřevěných oken plochy přes 1 m2 otevíravých výšky do 2,5 m do zdiva, včetně začištění</t>
  </si>
  <si>
    <t>766621202</t>
  </si>
  <si>
    <t>souprava ventilační střešní plastová HL810 DN110</t>
  </si>
  <si>
    <t>562312220</t>
  </si>
  <si>
    <t>Montáž ventilačního komínku, včetně oplechování</t>
  </si>
  <si>
    <t>R56231222</t>
  </si>
  <si>
    <t>Svody kruhové včetně objímek, kolen, odskoků z Pz s povrchovou úpravou průměru 150 mm</t>
  </si>
  <si>
    <t>764518623</t>
  </si>
  <si>
    <t>Kotlík oválný (trychtýřový) pro podokapní žlaby z Pz s povrchovou úpravou 330/100 mm</t>
  </si>
  <si>
    <t>764511642</t>
  </si>
  <si>
    <t>Žlab podokapní půlkruhový z Pz s povrchovou úpravou rš 330 mm</t>
  </si>
  <si>
    <t>764511602</t>
  </si>
  <si>
    <t>Lemování zdí střech z Pz s povrchovou úpravou rš 275 mm</t>
  </si>
  <si>
    <t>764311604</t>
  </si>
  <si>
    <t>Oplechování parapetů rovných mechanicky kotvené z TiZn lesklého plechu  rš 280 mm</t>
  </si>
  <si>
    <t>764246304</t>
  </si>
  <si>
    <t>Střešní výlez pro krytinu skládanou nebo plechovou z Pz plechu, včetně lemování</t>
  </si>
  <si>
    <t>764213452</t>
  </si>
  <si>
    <t>Oplechování rovné okapové hrany z Pz s povrchovou úpravou rš 550 mm</t>
  </si>
  <si>
    <t>764212667</t>
  </si>
  <si>
    <t>Krytina střechy oblé ze svitků z Pz plechu s povrchovou úpravou rš 670 mm, v povrchové barvě střechy, pro přesné rozměry je třeba zaměřit na stavbě</t>
  </si>
  <si>
    <t>764111667R</t>
  </si>
  <si>
    <t>Demontáž svodu do suti</t>
  </si>
  <si>
    <t>764004861</t>
  </si>
  <si>
    <t>Demontáž podokapního žlabu do suti</t>
  </si>
  <si>
    <t>764004801</t>
  </si>
  <si>
    <t>Demontáž oplechování parapetů do suti</t>
  </si>
  <si>
    <t>764002851</t>
  </si>
  <si>
    <t>Demontáž střešního výlezu do suti</t>
  </si>
  <si>
    <t>764002821</t>
  </si>
  <si>
    <t>Demontáž okapového plechu do suti v krytině povlakové</t>
  </si>
  <si>
    <t>764002811</t>
  </si>
  <si>
    <t>Demontáž úžlabí do suti</t>
  </si>
  <si>
    <t>764001891</t>
  </si>
  <si>
    <t>Demontáž hřebene z hřebenáčů do suti</t>
  </si>
  <si>
    <t>764001861</t>
  </si>
  <si>
    <t>Obložení stropu z desek OSB tl 22 mm na sraz šroubovaných</t>
  </si>
  <si>
    <t>762421016</t>
  </si>
  <si>
    <t>Demontáž laťování střech z latí osové vzdálenosti do 0,50 m</t>
  </si>
  <si>
    <t>762342812</t>
  </si>
  <si>
    <t>řezivo jehličnaté,střešní latě impregnované dl 4 - 5 m</t>
  </si>
  <si>
    <t>605141140</t>
  </si>
  <si>
    <t>Montáž laťování na střechách jednoduchých sklonu do 60° osové vzdálenosti do 360 mm</t>
  </si>
  <si>
    <t>762342214</t>
  </si>
  <si>
    <t>Demontáž bednění střech z desek měkkých</t>
  </si>
  <si>
    <t>762341831</t>
  </si>
  <si>
    <t>Bednění střech rovných z desek OSB tl 25 mm na pero a drážku šroubovaných na krokve</t>
  </si>
  <si>
    <t>762341027</t>
  </si>
  <si>
    <t>M+D větrací mřížky na kruhové potrubí D do 100 mm</t>
  </si>
  <si>
    <t>751398011</t>
  </si>
  <si>
    <t>deska izolační kašírované skupina tepelné vodivosti 030 3750 x 1000 x 90 mm, 0,022W/m.k</t>
  </si>
  <si>
    <t>283764970</t>
  </si>
  <si>
    <t>Montáž izolace tepelné střech šikmých přišroubované nad krokve z desek sklonu do 45° tl do 180 mm, včetně kontralatí</t>
  </si>
  <si>
    <t>713151166R</t>
  </si>
  <si>
    <t>713</t>
  </si>
  <si>
    <t>podkladní pás asfaltový SBS modifikovaný za studena samolepící se samolepícímy přesahy  tl. 2,2 mm</t>
  </si>
  <si>
    <t>628662810</t>
  </si>
  <si>
    <t>Izolace proti zemní vlhkosti stěn foliemi nopovými pro běžné podmínky tl. 0,5 mm šířky 2,0 m</t>
  </si>
  <si>
    <t>711161308</t>
  </si>
  <si>
    <t>628522540</t>
  </si>
  <si>
    <t>Provedení izolace proti zemní vlhkosti pásy přitavením svislé NAIP</t>
  </si>
  <si>
    <t>711142559</t>
  </si>
  <si>
    <t>lak asfaltový  bal. 160 kg</t>
  </si>
  <si>
    <t>111631520</t>
  </si>
  <si>
    <t>Provedení izolace proti zemní vlhkosti svislé za studena lakem asfaltovým</t>
  </si>
  <si>
    <t>711112002</t>
  </si>
  <si>
    <t>711</t>
  </si>
  <si>
    <t>Příplatek k přesunu hmot pro budovy zděné za zvětšený přesun do 20000 m</t>
  </si>
  <si>
    <t>Přesun hmot pro budovy zděné v do 12 m</t>
  </si>
  <si>
    <t>Poplatek za uložení stavebního dřevěného odpadu na skládce (skládkovné)</t>
  </si>
  <si>
    <t>997013811</t>
  </si>
  <si>
    <t>M+D Polystyrenové okrasné prvky EPS 150S s omítkovým profilem, lepené fasádním lepidlem</t>
  </si>
  <si>
    <t>R015353</t>
  </si>
  <si>
    <t>M+D Okrasné prvky odllévané ze sádry</t>
  </si>
  <si>
    <t>R00559</t>
  </si>
  <si>
    <t>Otlučení omítek komínu</t>
  </si>
  <si>
    <t>985111111</t>
  </si>
  <si>
    <t>Vybourání otvorů ve zdivu cihelném pl do 4 m2 na MVC nebo MV tl do 600 mm</t>
  </si>
  <si>
    <t>971033651</t>
  </si>
  <si>
    <t>Vybourání otvorů ve zdivu cihelném pl do 0,0225 m2 na MVC nebo MV tl do 450 mm</t>
  </si>
  <si>
    <t>971033251</t>
  </si>
  <si>
    <t>Odsekání říms podokenních nebo přesokenních předsazených do 80 mm</t>
  </si>
  <si>
    <t>966032911</t>
  </si>
  <si>
    <t>Demontáž lešení řadového rámového lehkého zatížení do 200 kg/m2 š do 0,9 m v do 10 m</t>
  </si>
  <si>
    <t>941211811</t>
  </si>
  <si>
    <t>Příplatek k lešení řadovému rámovému lehkému š 0,9 m v do 25 m za první a ZKD den použití</t>
  </si>
  <si>
    <t>941211211</t>
  </si>
  <si>
    <t>Montáž lešení řadového rámového lehkého zatížení do 200 kg/m2 š do 0,9 m v do 10 m</t>
  </si>
  <si>
    <t>941211111</t>
  </si>
  <si>
    <t>Ocelová dvířka s povrchovou úpravou proti korozi 600x600 mm</t>
  </si>
  <si>
    <t>M59465135</t>
  </si>
  <si>
    <t>Osazení dvířek litinových nebo ocelových</t>
  </si>
  <si>
    <t>795931301</t>
  </si>
  <si>
    <t>M+D Minerální dvousložková silikátová barva bez organických přísad v šedé barvě (9307)</t>
  </si>
  <si>
    <t>R151001536</t>
  </si>
  <si>
    <t>Očištění vnějších ploch tlakovou vodou</t>
  </si>
  <si>
    <t>629995101</t>
  </si>
  <si>
    <t>Oprava spárování komínového zdiva MC v rozsahu do 50 %</t>
  </si>
  <si>
    <t>622635091</t>
  </si>
  <si>
    <t>622521021R</t>
  </si>
  <si>
    <t>622321R</t>
  </si>
  <si>
    <t>deska fasádní polystyrénová šedá 0,031 W/mK 1000 x 500 x 30 mm</t>
  </si>
  <si>
    <t>283760710</t>
  </si>
  <si>
    <t>Montáž zateplení vnějšího ostění hl. špalety do 400 mm z polystyrénových desek tl do 40 mm</t>
  </si>
  <si>
    <t>622212051</t>
  </si>
  <si>
    <t>deska minerální izolační tl. 160 mm la= 0,036W/mK</t>
  </si>
  <si>
    <t>631515380</t>
  </si>
  <si>
    <t>deska fasádní polystyrénová šedá lambda=0,031 W/mK 1000 x 500 x 140 mm</t>
  </si>
  <si>
    <t>283760780</t>
  </si>
  <si>
    <t>Montáž zateplení vnějších stěn z polystyrénových desek tl do 160 mm</t>
  </si>
  <si>
    <t>622211031</t>
  </si>
  <si>
    <t>Překlad keramický vysoký v 23,8 cm dl 150 cm</t>
  </si>
  <si>
    <t>317168132</t>
  </si>
  <si>
    <t>Překlad keramický vysoký v 23,8 cm dl 100 cm</t>
  </si>
  <si>
    <t>317168130</t>
  </si>
  <si>
    <t>Zdivo komínů nad střechou průduch do 150x150 na MC včetně spárování z cihel Klinker dl 290 mm</t>
  </si>
  <si>
    <t>314231521</t>
  </si>
  <si>
    <t>Zásyp jam, šachet rýh nebo kolem objektů sypaninou se zhutněním</t>
  </si>
  <si>
    <t>174101101</t>
  </si>
  <si>
    <t>Příplatek za lepivost u hloubení rýh š do 2000 mm ručním nebo pneum nářadím v hornině tř. 3</t>
  </si>
  <si>
    <t>132212209</t>
  </si>
  <si>
    <t>Hloubení rýh š přes 600 do 2000 mm ručním nebo pneum nářadím v soudržných horninách tř. 3</t>
  </si>
  <si>
    <t>132212201</t>
  </si>
  <si>
    <t>Položka typu OST</t>
  </si>
  <si>
    <t>Položka typu M</t>
  </si>
  <si>
    <t>Položka typu PSV</t>
  </si>
  <si>
    <t>Položka typu HSV</t>
  </si>
  <si>
    <t>eGTypPolozky</t>
  </si>
  <si>
    <t>Ostatní náklady</t>
  </si>
  <si>
    <t>Vedlejší a ostatní náklady</t>
  </si>
  <si>
    <t>VON</t>
  </si>
  <si>
    <t>Inženýrský objekt</t>
  </si>
  <si>
    <t>ING</t>
  </si>
  <si>
    <t>Provozní soubor</t>
  </si>
  <si>
    <t>PRO</t>
  </si>
  <si>
    <t>Stavební objekt</t>
  </si>
  <si>
    <t>eGTypZakazky</t>
  </si>
  <si>
    <t>Snížená sazba DPH přenesená</t>
  </si>
  <si>
    <t>Základní sazba DPH přenesená</t>
  </si>
  <si>
    <t>Nulová sazba DPH</t>
  </si>
  <si>
    <t>Snížená sazba DPH</t>
  </si>
  <si>
    <t>Základní sazba DPH</t>
  </si>
  <si>
    <t>eGSazbaDPH</t>
  </si>
  <si>
    <t>Význam</t>
  </si>
  <si>
    <t>Typ věty</t>
  </si>
  <si>
    <t>Datová věta</t>
  </si>
  <si>
    <t>20, 150</t>
  </si>
  <si>
    <t>Text,Text,Double</t>
  </si>
  <si>
    <t>Výkaz výměr (figura, výraz, výměra) ze soupisu</t>
  </si>
  <si>
    <t>N</t>
  </si>
  <si>
    <t>vv</t>
  </si>
  <si>
    <t>Memo</t>
  </si>
  <si>
    <t>Plný popis položky ze soupisu</t>
  </si>
  <si>
    <t>pp</t>
  </si>
  <si>
    <t>Poznámka k souboru cen ze soupisu</t>
  </si>
  <si>
    <t>psc</t>
  </si>
  <si>
    <t>Poznámka položky ze soupisu</t>
  </si>
  <si>
    <t>p</t>
  </si>
  <si>
    <t>String</t>
  </si>
  <si>
    <t>Zařazení položky do cenové soustavy</t>
  </si>
  <si>
    <t>Double</t>
  </si>
  <si>
    <t>Cena celkem vyčíslena jako J.Cena * Množství</t>
  </si>
  <si>
    <t>A</t>
  </si>
  <si>
    <t>Jednotková cena položky</t>
  </si>
  <si>
    <t>J.Cena</t>
  </si>
  <si>
    <t>Množství položky soupisu</t>
  </si>
  <si>
    <t>Měrná jednotka položky</t>
  </si>
  <si>
    <t>Popis položky ze soupisu</t>
  </si>
  <si>
    <t>Kód položky ze soupisu</t>
  </si>
  <si>
    <t>Typ položky soupisu</t>
  </si>
  <si>
    <t>Long</t>
  </si>
  <si>
    <t>Pořadové číslo položky soupisu</t>
  </si>
  <si>
    <t>Přebírá se z Krycího listu soupisu</t>
  </si>
  <si>
    <t>Uchazeč</t>
  </si>
  <si>
    <t>Projektant</t>
  </si>
  <si>
    <t>Zadavatel</t>
  </si>
  <si>
    <t>Date</t>
  </si>
  <si>
    <t>Místo</t>
  </si>
  <si>
    <t>20 + 120</t>
  </si>
  <si>
    <t>Soupis</t>
  </si>
  <si>
    <t>Kód a název objektu</t>
  </si>
  <si>
    <t>Objekt</t>
  </si>
  <si>
    <t>Přebírá se z Rekapitulace stavby</t>
  </si>
  <si>
    <t>Stavba</t>
  </si>
  <si>
    <t>znaků</t>
  </si>
  <si>
    <t>(A/N)</t>
  </si>
  <si>
    <t>atributu</t>
  </si>
  <si>
    <t>Max. počet</t>
  </si>
  <si>
    <t>Povinný</t>
  </si>
  <si>
    <t>Soupis prací</t>
  </si>
  <si>
    <t>Cena celkem za díl ze soupisu</t>
  </si>
  <si>
    <t>20 + 100</t>
  </si>
  <si>
    <t>Kód a název dílu ze soupisu</t>
  </si>
  <si>
    <t>Kód a název objektu, přebírá se z Krycího listu soupisu</t>
  </si>
  <si>
    <t>Kód a název objektu, přebírá se z Krycího listu soupisu</t>
  </si>
  <si>
    <t>Rekapitulace členění soupisu prací</t>
  </si>
  <si>
    <t>Cena s DPH za daný soupis</t>
  </si>
  <si>
    <t>Cena s DPH</t>
  </si>
  <si>
    <t>Cena bez DPH za daný soupis</t>
  </si>
  <si>
    <t>Hodnota DPH</t>
  </si>
  <si>
    <t>Základna DPH určena součtem celkové ceny z položek aktuálního soupisu</t>
  </si>
  <si>
    <t>Základna DPH</t>
  </si>
  <si>
    <t>eGSazbaDph</t>
  </si>
  <si>
    <t>Rekapitulace sazeb DPH na položkách aktuálního soupisu</t>
  </si>
  <si>
    <t>Sazba DPH</t>
  </si>
  <si>
    <t>Poznámka k soupisu prací</t>
  </si>
  <si>
    <t>Klasifikace produkce podle činností</t>
  </si>
  <si>
    <t>CZ-CPA</t>
  </si>
  <si>
    <t>Společný slovník pro veřejné zakázky</t>
  </si>
  <si>
    <t>CZ-CPV</t>
  </si>
  <si>
    <t>Klasifikace stavbeních děl</t>
  </si>
  <si>
    <t>CC-CZ</t>
  </si>
  <si>
    <t>Klasifikace stavebního objektu</t>
  </si>
  <si>
    <t>KSO</t>
  </si>
  <si>
    <t>Kód a název soupisu</t>
  </si>
  <si>
    <t>Krycí list soupisu</t>
  </si>
  <si>
    <t>Typ zakázky</t>
  </si>
  <si>
    <t>Cena spolu s DPH za daný objekt</t>
  </si>
  <si>
    <t>Cena bez DPH za daný objekt</t>
  </si>
  <si>
    <t>Název objektu</t>
  </si>
  <si>
    <t>Objektu, Soupis prací</t>
  </si>
  <si>
    <t>Kód objektu</t>
  </si>
  <si>
    <t>Rekapitulace objektů stavby a soupisů prací</t>
  </si>
  <si>
    <t>Celková cena s DPH za celou stavbu</t>
  </si>
  <si>
    <t>Celková cena bez DPH za celou stavbu. Sčítává se ze všech listů.</t>
  </si>
  <si>
    <t>Základna DPH určena součtem celkové ceny z položek soupisů</t>
  </si>
  <si>
    <t>Rekapitulace sazeb DPH u položek soupisů</t>
  </si>
  <si>
    <t>Poznámka k zadání</t>
  </si>
  <si>
    <t>Uchazeč veřejné zakázky</t>
  </si>
  <si>
    <t>DIČ zadavatele zadaní</t>
  </si>
  <si>
    <t>DIČ</t>
  </si>
  <si>
    <t>IČ zadavatele zadaní</t>
  </si>
  <si>
    <t>IČ</t>
  </si>
  <si>
    <t>Zadavatel zadaní</t>
  </si>
  <si>
    <t>Datum vykonaného exportu</t>
  </si>
  <si>
    <t>Místo stavby</t>
  </si>
  <si>
    <t>Název stavby</t>
  </si>
  <si>
    <t>Kód stavby</t>
  </si>
  <si>
    <t>aby pole J.montáž bylo vyplněno nulou. Není však přípustné, aby obě pole - J.materiál, J.Montáž byly u jedné položky vyplněny nulou.</t>
  </si>
  <si>
    <t>neobsahuje žádný materiál je přípustné, aby pole J.materiál bylo vyplněno nulou. V případech, kdy položka neobsahuje žádnou montáž je přípustné,</t>
  </si>
  <si>
    <t>Uchazeč je v tomto případě povinen vyplnit všechna pole J.materiál a pole J.montáž nenulovými kladnými číslicemi. V případech, kdy položka</t>
  </si>
  <si>
    <t xml:space="preserve"> - J.montáž - jednotková cena montáže</t>
  </si>
  <si>
    <t xml:space="preserve"> - J.materiál - jednotková cena materiálu </t>
  </si>
  <si>
    <t>V případě, že sestavy soupisů prací neobsahují pole J.cena, potom ve všech soupisech prací obsahují pole:</t>
  </si>
  <si>
    <t>Poznámka - nepovinný údaj pro položku soupisu</t>
  </si>
  <si>
    <t>- pokud sestavy soupisů prací obsahují pole J.cena, musí být všechna tato pole vyplněna nenulovými kladnými číslicemi</t>
  </si>
  <si>
    <t>J.cena = jednotková cena v sestavě Soupis prací o maximálním počtu desetinných míst uvedených v poli</t>
  </si>
  <si>
    <t>Datum v sestavě Rekapitulace stavby - zde uchazeč vyplní datum vytvoření nabídky</t>
  </si>
  <si>
    <t>Pole IČ a DIČ v sestavě Rekapitulace stavby - zde uchazeč vyplní svoje IČ a DIČ</t>
  </si>
  <si>
    <t xml:space="preserve">Pole Uchazeč v sestavě Rekapitulace stavby - zde uchazeč vyplní svůj název (název subjektu) </t>
  </si>
  <si>
    <t xml:space="preserve">Uchazeč je pro podání nabídky povinen vyplnit žlutě podbarvená pole: </t>
  </si>
  <si>
    <t>modifikovány.</t>
  </si>
  <si>
    <t>Jednotlivé sestavy jsou v souboru provázány. Editovatelné pole jsou zvýrazněny žlutým podbarvením, ostatní pole neslouží k editaci a nesmí být jakkoliv</t>
  </si>
  <si>
    <t xml:space="preserve">Metodika pro zpracování </t>
  </si>
  <si>
    <t>Pokud je k řádku výkazu výměr evidovaný údaj ve sloupci Kód, jedná se o definovaný odkaz, na který se může odvolávat výkaz výměr z jiné položky.</t>
  </si>
  <si>
    <t>Výkaz výměr</t>
  </si>
  <si>
    <t>Poznámka k souboru cen a poznámka zadavatele</t>
  </si>
  <si>
    <t>Plný popis položky</t>
  </si>
  <si>
    <t>Ke každé položce soupisu prací se na samostatných řádcích může zobrazovat:</t>
  </si>
  <si>
    <t>Příslušnost položky do cenové soustavy</t>
  </si>
  <si>
    <t>Celková cena položky daná jako součin množství a j.ceny</t>
  </si>
  <si>
    <t xml:space="preserve">Cena celkem </t>
  </si>
  <si>
    <t>J.cenu položky.</t>
  </si>
  <si>
    <t xml:space="preserve">Jednotková cena položky. Zadaní může obsahovat namísto J.ceny sloupce J.materiál a J.montáž, jejichž součet definuje </t>
  </si>
  <si>
    <t>J.cena</t>
  </si>
  <si>
    <t>Množství v měrné jednotce</t>
  </si>
  <si>
    <t>Zkrácený popis položky</t>
  </si>
  <si>
    <t>Kód položky</t>
  </si>
  <si>
    <t>Typ položky: K - konstrukce, M - materiál, PP - plný popis, PSC - poznámka k souboru cen,  P - poznámka k položce, VV - výkaz výměr</t>
  </si>
  <si>
    <t>TYP</t>
  </si>
  <si>
    <t>Pořadové číslo položky v aktuálním soupisu</t>
  </si>
  <si>
    <t>Pro položky soupisu prací se zobrazují následující informace:</t>
  </si>
  <si>
    <t>inženýrského objektu, provozního souboru, vedlejších a ostatních nákladů.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</si>
  <si>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</si>
  <si>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</si>
  <si>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</si>
  <si>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</si>
  <si>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</si>
  <si>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i objekt stavby v případě, že neobsahuje podřízenou zakázku.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</si>
  <si>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</si>
  <si>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Soupis prací pro daný typ objektu</t>
  </si>
  <si>
    <t>Stavební objekt inženýrský</t>
  </si>
  <si>
    <t>Stavební objekt pozemní</t>
  </si>
  <si>
    <t>identifikovat, zda se jedná o objekt nebo soupis prací pro daný objekt:</t>
  </si>
  <si>
    <t>vedlejších a ostatních nákladů a ostatních nákladů s rekapitulací nabídkové ceny za jednotlivé soupisy prací. Na základě údaje Typ je možné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</si>
  <si>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</si>
  <si>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</si>
  <si>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</si>
  <si>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</si>
  <si>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t>ještě samostatné sestavy vymezené orámovaním a nadpisem sestavy.</t>
  </si>
  <si>
    <t>Soubor je složen ze záložky Rekapitulace stavby a záložek s názvem soupisu prací pro jednotlivé objekty ve formátu XLS. Každá ze záložek přitom obsahuje</t>
  </si>
  <si>
    <t>Struktura</t>
  </si>
  <si>
    <t>Struktura údajů, formát souboru a metodika pro zpracování</t>
  </si>
  <si>
    <t>Zateplení fasády</t>
  </si>
  <si>
    <t>MESSOR s.r.o.</t>
  </si>
  <si>
    <t>01.03.2016</t>
  </si>
  <si>
    <t>Mateřská školka Vrskmaň</t>
  </si>
  <si>
    <t>262144</t>
  </si>
  <si>
    <t>hrana schodová z PVC TK 26/26 mm</t>
  </si>
  <si>
    <t>hrana schodová z PVC TK 38/25 mm</t>
  </si>
  <si>
    <t>Protiskluzná keramická dlažba s vysoce slinutá, jednobarevná, neglazovaná, 20x20 cm, tř. T3</t>
  </si>
  <si>
    <t>M+D D2 - Vnitřní dřevěné 800x1970 mm, bílé, bezfalcové, s povrchovou úpravou laku proti poškození a pro udržení barevnosti, částečně prosklené, mléčným bezpečnostním sklem, uzamykatelné</t>
  </si>
  <si>
    <t>M+D D2 - Vnitřní dřevěné 800x1970 mm, protipožární s odolností EW/EI 30DP3, bílé, bezfalcové, s povrchovou úpravou laku proti poškození a pro udržení barevnosti, částečně prosklené, mléčným bezpečnostním sklem, uzamykatelné</t>
  </si>
  <si>
    <t>M+D D4 - Vnitřní dřevěné 700x1970 mm, bílé, bezfalcové, s povrchovou úpravou laku proti poškození a pro udržení barevnosti, uzamykatelné</t>
  </si>
  <si>
    <t>M+D D1 - Vchodové dveře dřevěné 1000x1970 mm, bezpečnostní, jednokřídlé eurodveře, prosklené čirým bezpečnostním sklem, levé, uzamykatelné (tabaco), Uw=1,7 W/M2K</t>
  </si>
  <si>
    <t>Demontáž osvetlení</t>
  </si>
  <si>
    <t>Odvoz suti a vybouraných hmot na skládku nebo meziskládku do 10 km se složením</t>
  </si>
  <si>
    <t>M+D Dekorativní obkladové HPL desky s vysokou odolností proti otěru, nárazu a poškrábání, dle EN 438, na systémové lepidlo do výšky 1500 mm,</t>
  </si>
  <si>
    <t>Potěr samonivelační s armovacím vláknem tl do 30 mm</t>
  </si>
  <si>
    <t xml:space="preserve"> </t>
  </si>
  <si>
    <t>Demontáž oken dřevěných do 4m2</t>
  </si>
  <si>
    <t>Krytina střechy rovné z taškových tabulí z Pz plechu žárově pozinkovaných s povrchovou úpravou sklonu do 60°, matná povrchová úprava na bázi polyuretanu, včetně klempířských prvků (hřebenáče, sněhových zábran, úžlabí atd. viz PD)</t>
  </si>
  <si>
    <t>pás asfaltovaný modifikovaný SBS</t>
  </si>
  <si>
    <t>Strukturní silikátová omítka pro minerální podklady, venkovní,  Pastovitá omítka na bázi draselného vodního skla, s přídavkem polymerní disperze a s minerálními  pojivy. tl. 2,0 mm včetně penetrace</t>
  </si>
  <si>
    <t>M+D SPECIÁLNÍ OMÍTKY BEZ HYDROFIBIZACE  S DOBRÝM TRANSPORTEM VLHKOSTI, S REGULACÍ VLHKOSTI,  20MM,  ODOLNÁ PROTI SÍRANŮM,  MALTOVÁ SKUPINA P II DLE DIN V 18550</t>
  </si>
  <si>
    <t>SO 02 - Zateplení fasády</t>
  </si>
  <si>
    <t>RTS II / 2015</t>
  </si>
  <si>
    <t>Doprava suti a vybour. hmot</t>
  </si>
  <si>
    <t>979011111R00</t>
  </si>
  <si>
    <t>Žaluzie protidešť.d160</t>
  </si>
  <si>
    <t>42953250.A</t>
  </si>
  <si>
    <t>pro větrání kotelny</t>
  </si>
  <si>
    <t>Vybourání otvorů zeď smíš. pl. 0,25 m2, tl. 60 cm</t>
  </si>
  <si>
    <t>971028461R00</t>
  </si>
  <si>
    <t>Revize</t>
  </si>
  <si>
    <t>h</t>
  </si>
  <si>
    <t>TOPNÁ ZKOUŠKA vč. napouštění otopné soustavy - HZS</t>
  </si>
  <si>
    <t>905      R01</t>
  </si>
  <si>
    <t>sekání drážek pro rozvody UT</t>
  </si>
  <si>
    <t>stavební přípomoce pro UT- HZS</t>
  </si>
  <si>
    <t>900      R01</t>
  </si>
  <si>
    <t>10*0,33958</t>
  </si>
  <si>
    <t>Příplatek k odvozu za každý další 1 km</t>
  </si>
  <si>
    <t>979081121R00</t>
  </si>
  <si>
    <t>Odvoz suti a vybour. hmot na skládku do 1 km</t>
  </si>
  <si>
    <t>979081111R00</t>
  </si>
  <si>
    <t>Přemístění demont. hmot - otop. těles, H 6 - 12 m</t>
  </si>
  <si>
    <t>735890802R00</t>
  </si>
  <si>
    <t>Demontáž konzol otopných těles do odpadu</t>
  </si>
  <si>
    <t>735291800R00</t>
  </si>
  <si>
    <t>Demontáž otopných těles trubkových koupelnových</t>
  </si>
  <si>
    <t>735151811R00</t>
  </si>
  <si>
    <t>Demontáž otopných těles panelových 2řadých,2820 mm</t>
  </si>
  <si>
    <t>735151822R00</t>
  </si>
  <si>
    <t>Demontáž otopných těles panelových 2řadých,1500 mm</t>
  </si>
  <si>
    <t>735151821R00</t>
  </si>
  <si>
    <t>Přesun hmot pro otopná tělesa, výšky do 12 m</t>
  </si>
  <si>
    <t>998735102R00</t>
  </si>
  <si>
    <t>Vyregulování ventilů s termost.ovládáním</t>
  </si>
  <si>
    <t>735000912R00</t>
  </si>
  <si>
    <t>Příplatek za odvzdušňovací ventil</t>
  </si>
  <si>
    <t>735153300R00</t>
  </si>
  <si>
    <t>Otopná těl.panel.Radik Ventil Kompakt 22  600/ 400</t>
  </si>
  <si>
    <t>735157660R00</t>
  </si>
  <si>
    <t>Otopná těl.panel.Radik Ventil Kompakt 22  500/1400</t>
  </si>
  <si>
    <t>735157649R00</t>
  </si>
  <si>
    <t>Otopná těl.panel.Radik Ventil Kompakt 22  500/1000</t>
  </si>
  <si>
    <t>735157646R00</t>
  </si>
  <si>
    <t>Otopná těl.panel.Radik Ventil Kompakt 22  500/ 900</t>
  </si>
  <si>
    <t>735157645R00</t>
  </si>
  <si>
    <t>Otopná těl.panel.Radik Ventil Kompakt 22  500/ 700</t>
  </si>
  <si>
    <t>735157643R00</t>
  </si>
  <si>
    <t>Otopná těl.panel.Radik Ventil Kompakt 22  500/ 600</t>
  </si>
  <si>
    <t>735157642R00</t>
  </si>
  <si>
    <t>Otopná těl.panel.Radik Ventil Kompakt 22  500/ 500</t>
  </si>
  <si>
    <t>735157641R00</t>
  </si>
  <si>
    <t>Otopná těl.panel.Radik Ventil Kompakt 22  500/ 400</t>
  </si>
  <si>
    <t>735157640R00</t>
  </si>
  <si>
    <t>Otopná těl.panel.Radik Ventil Kompakt 21  500/1000</t>
  </si>
  <si>
    <t>735157546R00</t>
  </si>
  <si>
    <t>Otopná těl.panel.Radik Ventil Kompakt 21  500/ 400</t>
  </si>
  <si>
    <t>735157540R00</t>
  </si>
  <si>
    <t>Otopná těl.panel.Radik Ventil Kompakt 10  500/ 400</t>
  </si>
  <si>
    <t>735157140R00</t>
  </si>
  <si>
    <t>Těleso trub. Koralux Linear Comfort KLT 1820.450</t>
  </si>
  <si>
    <t>735171113R00</t>
  </si>
  <si>
    <t>Přesun hmot pro armatury, výšky do 24 m</t>
  </si>
  <si>
    <t>998734103R00</t>
  </si>
  <si>
    <t>jímka pro teploměr - měření tepla</t>
  </si>
  <si>
    <t>4848127110</t>
  </si>
  <si>
    <t>Měřič tepla kompakt Qn 0,6  3/4"</t>
  </si>
  <si>
    <t>38822152</t>
  </si>
  <si>
    <t>Montáž kompaktního měřiče tepla závitového 5/4"</t>
  </si>
  <si>
    <t>734419134R00</t>
  </si>
  <si>
    <t>Přípojka tlakoměrová nátrub. č.v.752001  M20x1,5</t>
  </si>
  <si>
    <t>42277800</t>
  </si>
  <si>
    <t>Kohout tlakoměrový 121007  M20 x 1,5 mm obyčejný</t>
  </si>
  <si>
    <t>42233580</t>
  </si>
  <si>
    <t>Tlakoměr standardní  3bar</t>
  </si>
  <si>
    <t>38841220</t>
  </si>
  <si>
    <t>Montáž tlakoměru</t>
  </si>
  <si>
    <t>734429103R00</t>
  </si>
  <si>
    <t>Teploměr IVAR.TP 120 A, D 100 / dl.jímky 100 mm</t>
  </si>
  <si>
    <t>734413144R00</t>
  </si>
  <si>
    <t>Ventil pojistný, DUCO 1/2"x3/4" x 2,5 bar</t>
  </si>
  <si>
    <t>734255121R00</t>
  </si>
  <si>
    <t>Ventil zpětný,2xvnitřní závit GIACOMINI R60 DN 25</t>
  </si>
  <si>
    <t>734245123R00</t>
  </si>
  <si>
    <t>Filtr, vnitřní-vnitřní z. GIACOMINI R74A DN 25</t>
  </si>
  <si>
    <t>734295213R00</t>
  </si>
  <si>
    <t>Kohout kulový,2xvnitřní záv. GIACOMINI R250D DN 25</t>
  </si>
  <si>
    <t>734235123R00</t>
  </si>
  <si>
    <t>Šroubení regulační, přímé, Danfoss RLV-S, DN 10</t>
  </si>
  <si>
    <t>734263131R00</t>
  </si>
  <si>
    <t>Ventil termostatický, přímý Danfoss RA-N, DN 10</t>
  </si>
  <si>
    <t>734223111R00</t>
  </si>
  <si>
    <t>Šroubení uz.dvoutr.s vyp.přímé,Danfoss RLV-K DN15</t>
  </si>
  <si>
    <t>734266422R00</t>
  </si>
  <si>
    <t>Hlavice ovládání term.ventilů termostatické Danfoss</t>
  </si>
  <si>
    <t>734291972R00</t>
  </si>
  <si>
    <t>Ventil směš.4cest.+ser. , DN25</t>
  </si>
  <si>
    <t>734293144R00</t>
  </si>
  <si>
    <t>Kohout kul.vypouštěcí,komplet,GIACOMINI R608 DN 15</t>
  </si>
  <si>
    <t>734295321R00</t>
  </si>
  <si>
    <t>Přesun hmot pro rozvody potrubí, výšky do 24 m</t>
  </si>
  <si>
    <t>998733103R00</t>
  </si>
  <si>
    <t>vnitřní průměr 28 mm</t>
  </si>
  <si>
    <t>Izolace návleková  MIRELON PRO tl. stěny 25 mm, d28</t>
  </si>
  <si>
    <t>722181215RT9</t>
  </si>
  <si>
    <t>vnitřní průměr 22 mm</t>
  </si>
  <si>
    <t>Izolace návleková  MIRELON PRO tl. stěny 25 mm, d22</t>
  </si>
  <si>
    <t>722181215RT7</t>
  </si>
  <si>
    <t>vnitřní průměr 18 mm</t>
  </si>
  <si>
    <t>Izolace návleková  MIRELON PRO tl. stěny 25 mm, d18</t>
  </si>
  <si>
    <t>722181215RT6</t>
  </si>
  <si>
    <t>vnitřní průměr 15 mm</t>
  </si>
  <si>
    <t>Izolace návleková  MIRELON PRO tl. stěny 25 mm, d15</t>
  </si>
  <si>
    <t>722181215RT5</t>
  </si>
  <si>
    <t>Potrubí z měděných trubek D 28 x 1,5 mm</t>
  </si>
  <si>
    <t>733163105R00</t>
  </si>
  <si>
    <t>Potrubí z měděných trubek D 22 x 1 ,0mm</t>
  </si>
  <si>
    <t>733163104R00</t>
  </si>
  <si>
    <t>Potrubí z měděných trubek D 18 x 1,0 mm</t>
  </si>
  <si>
    <t>733163103R00</t>
  </si>
  <si>
    <t>Potrubí z měděných trubek D 15 x 1,0 mm</t>
  </si>
  <si>
    <t>733163102R00</t>
  </si>
  <si>
    <t>Přesun hmot pro strojovny, výšky do 6 m</t>
  </si>
  <si>
    <t>998732101R00</t>
  </si>
  <si>
    <t>Stacionární zásobník TV Dz Dražice OKCE 300 NTR/3-6kW</t>
  </si>
  <si>
    <t>310221VD</t>
  </si>
  <si>
    <t>Montáž ohříváků vody stojat.PN 0,6-0,6,do 1000 l</t>
  </si>
  <si>
    <t>732219315R00</t>
  </si>
  <si>
    <t>včetně položení a zapojení kabeláže</t>
  </si>
  <si>
    <t>montáž a oživení  regulace</t>
  </si>
  <si>
    <t>150004VD</t>
  </si>
  <si>
    <t>Oběhové čerpadlo GRUNDFOS ALPHA2 25-40</t>
  </si>
  <si>
    <t>310003VD</t>
  </si>
  <si>
    <t>Montáž čerpadel oběhových DN32</t>
  </si>
  <si>
    <t>732429112R00</t>
  </si>
  <si>
    <t>Nádoby expanzní tlak.s memb.Expansomat I, 25 l</t>
  </si>
  <si>
    <t>732331513R00</t>
  </si>
  <si>
    <t>10*0,2151</t>
  </si>
  <si>
    <t>Přemístění vybouraných hmot - kotelny, H do 6 m</t>
  </si>
  <si>
    <t>731890801R00</t>
  </si>
  <si>
    <t>Demontáž kotle litinového 25kW</t>
  </si>
  <si>
    <t>731100803R00</t>
  </si>
  <si>
    <t>Přesun hmot pro kotelny, výšky do 6 m</t>
  </si>
  <si>
    <t>998731101R00</t>
  </si>
  <si>
    <t>Napuštění kotle do 5 m2</t>
  </si>
  <si>
    <t>731191941R00</t>
  </si>
  <si>
    <t>sada</t>
  </si>
  <si>
    <t>Odkouření + připojení na komín</t>
  </si>
  <si>
    <t>731412232R00</t>
  </si>
  <si>
    <t>délku doměřit na stavbě</t>
  </si>
  <si>
    <t>Vložkování komínu antikoro d=140 mm</t>
  </si>
  <si>
    <t>731411252R00</t>
  </si>
  <si>
    <t>Hadice napouštěcí pryžové D 16/23</t>
  </si>
  <si>
    <t>731341130R00</t>
  </si>
  <si>
    <t>Kotel poloautomatický na hnědé uhlí Kovarson Panther 20</t>
  </si>
  <si>
    <t>200110VD</t>
  </si>
  <si>
    <t>Montáž litinového kotle teplovod.</t>
  </si>
  <si>
    <t>731119617R00</t>
  </si>
  <si>
    <t>M.j.</t>
  </si>
  <si>
    <t>Zkrácený popis / Varianta</t>
  </si>
  <si>
    <t>Č</t>
  </si>
  <si>
    <t>Zpracováno dne:</t>
  </si>
  <si>
    <t>Ing. Radek Fokt</t>
  </si>
  <si>
    <t>Zpracoval:</t>
  </si>
  <si>
    <t>Zhotovitel:</t>
  </si>
  <si>
    <t>Lokalita:</t>
  </si>
  <si>
    <t>VYTÁPĚNÍ</t>
  </si>
  <si>
    <t>Druh stavby:</t>
  </si>
  <si>
    <t>Objednatel:</t>
  </si>
  <si>
    <t>Mateřská škola</t>
  </si>
  <si>
    <t>Název stavby:</t>
  </si>
  <si>
    <t>Celková cena</t>
  </si>
  <si>
    <t>CELKEM</t>
  </si>
  <si>
    <t>{859BB251-B55C-4DE2-95F4-0694114364C6}</t>
  </si>
  <si>
    <t>{6F896EBA-59AA-4AD4-8DF8-F7C233A96E88}</t>
  </si>
  <si>
    <t>{6D655E26-3409-4CD2-811F-9056820E9A26}</t>
  </si>
  <si>
    <t>{A85668FF-3BA0-40D8-B75D-33123F7BF206}</t>
  </si>
  <si>
    <t>{76B01C21-D85A-4F8D-A7B4-99B9D6362A45}</t>
  </si>
  <si>
    <t>18547706</t>
  </si>
  <si>
    <t>200</t>
  </si>
  <si>
    <t xml:space="preserve"> Zařízení staveniště</t>
  </si>
  <si>
    <t xml:space="preserve"> Vedlejší rozpočtové náklady</t>
  </si>
  <si>
    <t>1881451581</t>
  </si>
  <si>
    <t>199</t>
  </si>
  <si>
    <t>425632865</t>
  </si>
  <si>
    <t>198</t>
  </si>
  <si>
    <t>1249822280</t>
  </si>
  <si>
    <t>1961404155</t>
  </si>
  <si>
    <t>-1801569026</t>
  </si>
  <si>
    <t xml:space="preserve"> Ostatní</t>
  </si>
  <si>
    <t>-2120833403</t>
  </si>
  <si>
    <t>-657652698</t>
  </si>
  <si>
    <t>-89719537</t>
  </si>
  <si>
    <t xml:space="preserve"> Dokončovací práce</t>
  </si>
  <si>
    <t>308846351</t>
  </si>
  <si>
    <t>271437771</t>
  </si>
  <si>
    <t>450222216</t>
  </si>
  <si>
    <t>2004782079</t>
  </si>
  <si>
    <t>-736182737</t>
  </si>
  <si>
    <t>284705881</t>
  </si>
  <si>
    <t>449272400</t>
  </si>
  <si>
    <t>638119878</t>
  </si>
  <si>
    <t>239201889</t>
  </si>
  <si>
    <t>-920094026</t>
  </si>
  <si>
    <t>-43866104</t>
  </si>
  <si>
    <t>-23236386</t>
  </si>
  <si>
    <t>679937709</t>
  </si>
  <si>
    <t>-1335582340</t>
  </si>
  <si>
    <t>1395315435</t>
  </si>
  <si>
    <t>-1429056098</t>
  </si>
  <si>
    <t>-1444816412</t>
  </si>
  <si>
    <t>1836216309</t>
  </si>
  <si>
    <t>526582614</t>
  </si>
  <si>
    <t>2015217441</t>
  </si>
  <si>
    <t>43885339</t>
  </si>
  <si>
    <t xml:space="preserve"> Podlahy povlakové</t>
  </si>
  <si>
    <t>1109430011</t>
  </si>
  <si>
    <t>1332529875</t>
  </si>
  <si>
    <t xml:space="preserve"> Podlahy skládané</t>
  </si>
  <si>
    <t>-1981574920</t>
  </si>
  <si>
    <t>1528083155</t>
  </si>
  <si>
    <t xml:space="preserve"> Podlahy z dlaždic</t>
  </si>
  <si>
    <t>244018061</t>
  </si>
  <si>
    <t xml:space="preserve"> Konstrukce zámečnické</t>
  </si>
  <si>
    <t>-639786460</t>
  </si>
  <si>
    <t>-1807317405</t>
  </si>
  <si>
    <t>-1253857383</t>
  </si>
  <si>
    <t>1955136175</t>
  </si>
  <si>
    <t>-1226246293</t>
  </si>
  <si>
    <t>-520542877</t>
  </si>
  <si>
    <t>1336761441</t>
  </si>
  <si>
    <t>1953659018</t>
  </si>
  <si>
    <t>366799536</t>
  </si>
  <si>
    <t>-170573297</t>
  </si>
  <si>
    <t>-786107891</t>
  </si>
  <si>
    <t>-107153985</t>
  </si>
  <si>
    <t>-1146181890</t>
  </si>
  <si>
    <t>1838056248</t>
  </si>
  <si>
    <t>7164278</t>
  </si>
  <si>
    <t>-1805009134</t>
  </si>
  <si>
    <t>1400068763</t>
  </si>
  <si>
    <t>490737624</t>
  </si>
  <si>
    <t>21799134</t>
  </si>
  <si>
    <t>-502382190</t>
  </si>
  <si>
    <t>1731111506</t>
  </si>
  <si>
    <t>-1458042831</t>
  </si>
  <si>
    <t>161058348</t>
  </si>
  <si>
    <t>-64310629</t>
  </si>
  <si>
    <t>26419453</t>
  </si>
  <si>
    <t>-377319027</t>
  </si>
  <si>
    <t>-523288423</t>
  </si>
  <si>
    <t>-2048583812</t>
  </si>
  <si>
    <t>-329614399</t>
  </si>
  <si>
    <t>2052615869</t>
  </si>
  <si>
    <t>1396547776</t>
  </si>
  <si>
    <t>-543032492</t>
  </si>
  <si>
    <t>-2039021801</t>
  </si>
  <si>
    <t>1254410329</t>
  </si>
  <si>
    <t xml:space="preserve"> Konstrukce truhlářské</t>
  </si>
  <si>
    <t>-972837831</t>
  </si>
  <si>
    <t xml:space="preserve"> Konstrukce klempířské</t>
  </si>
  <si>
    <t>1864392173</t>
  </si>
  <si>
    <t>2010806309</t>
  </si>
  <si>
    <t>-479805830</t>
  </si>
  <si>
    <t>-896555689</t>
  </si>
  <si>
    <t>-529280208</t>
  </si>
  <si>
    <t>1754419251</t>
  </si>
  <si>
    <t>-1089957371</t>
  </si>
  <si>
    <t>2107766662</t>
  </si>
  <si>
    <t>1521649505</t>
  </si>
  <si>
    <t>-1893565399</t>
  </si>
  <si>
    <t>1825785811</t>
  </si>
  <si>
    <t>1153142911</t>
  </si>
  <si>
    <t>-570436504</t>
  </si>
  <si>
    <t>325850027</t>
  </si>
  <si>
    <t>12051331</t>
  </si>
  <si>
    <t>1741585394</t>
  </si>
  <si>
    <t>1571936496</t>
  </si>
  <si>
    <t xml:space="preserve"> Konstrukce suché výstavby</t>
  </si>
  <si>
    <t>-381010190</t>
  </si>
  <si>
    <t>414735888</t>
  </si>
  <si>
    <t>-1990298509</t>
  </si>
  <si>
    <t>1341913219</t>
  </si>
  <si>
    <t>-1465850774</t>
  </si>
  <si>
    <t>547963624</t>
  </si>
  <si>
    <t>2081786707</t>
  </si>
  <si>
    <t>430776768</t>
  </si>
  <si>
    <t>1696485013</t>
  </si>
  <si>
    <t xml:space="preserve"> Konstrukce tesařské</t>
  </si>
  <si>
    <t>100309428</t>
  </si>
  <si>
    <t xml:space="preserve"> Vzduchotechnika</t>
  </si>
  <si>
    <t>-621492630</t>
  </si>
  <si>
    <t>1045449979</t>
  </si>
  <si>
    <t xml:space="preserve"> Elektromontáže</t>
  </si>
  <si>
    <t>2051265978</t>
  </si>
  <si>
    <t xml:space="preserve"> Ústřední vytápění</t>
  </si>
  <si>
    <t>-1861314117</t>
  </si>
  <si>
    <t>-343106816</t>
  </si>
  <si>
    <t>-699874105</t>
  </si>
  <si>
    <t xml:space="preserve"> Zdravotechnika</t>
  </si>
  <si>
    <t>999803699</t>
  </si>
  <si>
    <t>Termostatický směšovací ventil 3/4 140x140</t>
  </si>
  <si>
    <t>M4916216</t>
  </si>
  <si>
    <t>Montáž ventilu termostatického směšovacího 3/4</t>
  </si>
  <si>
    <t>960420775</t>
  </si>
  <si>
    <t>734229143</t>
  </si>
  <si>
    <t>2032678827</t>
  </si>
  <si>
    <t>-2142901190</t>
  </si>
  <si>
    <t>-1091520216</t>
  </si>
  <si>
    <t>-747126041</t>
  </si>
  <si>
    <t>1893608334</t>
  </si>
  <si>
    <t>-1658090755</t>
  </si>
  <si>
    <t>698938297</t>
  </si>
  <si>
    <t>-1430805756</t>
  </si>
  <si>
    <t>-386520805</t>
  </si>
  <si>
    <t>-1092538970</t>
  </si>
  <si>
    <t>-1428054389</t>
  </si>
  <si>
    <t>-1782539354</t>
  </si>
  <si>
    <t>684423657</t>
  </si>
  <si>
    <t>-1607091238</t>
  </si>
  <si>
    <t>887082428</t>
  </si>
  <si>
    <t>451423591</t>
  </si>
  <si>
    <t>-315237764</t>
  </si>
  <si>
    <t>644366701</t>
  </si>
  <si>
    <t>-591882657</t>
  </si>
  <si>
    <t>-417022534</t>
  </si>
  <si>
    <t>-1946976904</t>
  </si>
  <si>
    <t>1845061958</t>
  </si>
  <si>
    <t>-1571596861</t>
  </si>
  <si>
    <t>-996642122</t>
  </si>
  <si>
    <t>304412924</t>
  </si>
  <si>
    <t>Baterie umyvadlové stojánkové pákové bez výpusti</t>
  </si>
  <si>
    <t>61642273</t>
  </si>
  <si>
    <t>M+D Baterie umyvadlové stojánkové pákové na jednu vodu</t>
  </si>
  <si>
    <t>725822611</t>
  </si>
  <si>
    <t>1386978804</t>
  </si>
  <si>
    <t>-1369585894</t>
  </si>
  <si>
    <t>1718860987</t>
  </si>
  <si>
    <t>1532316580</t>
  </si>
  <si>
    <t>-1655168949</t>
  </si>
  <si>
    <t>-649096154</t>
  </si>
  <si>
    <t>-1549061897</t>
  </si>
  <si>
    <t>1847707326</t>
  </si>
  <si>
    <t>-1412600203</t>
  </si>
  <si>
    <t>-483324781</t>
  </si>
  <si>
    <t>-1770195958</t>
  </si>
  <si>
    <t>-648770540</t>
  </si>
  <si>
    <t>864234443</t>
  </si>
  <si>
    <t>-1753836225</t>
  </si>
  <si>
    <t>-1414702806</t>
  </si>
  <si>
    <t>-18175991</t>
  </si>
  <si>
    <t>1484879346</t>
  </si>
  <si>
    <t>371699641</t>
  </si>
  <si>
    <t>-549950817</t>
  </si>
  <si>
    <t>985196720</t>
  </si>
  <si>
    <t>-1049090344</t>
  </si>
  <si>
    <t>1216047955</t>
  </si>
  <si>
    <t>1199549829</t>
  </si>
  <si>
    <t>-1348250518</t>
  </si>
  <si>
    <t>1301341790</t>
  </si>
  <si>
    <t>-710533009</t>
  </si>
  <si>
    <t>-1884432171</t>
  </si>
  <si>
    <t>-1431017614</t>
  </si>
  <si>
    <t>-2080610763</t>
  </si>
  <si>
    <t>1456478427</t>
  </si>
  <si>
    <t>-1984847463</t>
  </si>
  <si>
    <t>-26828785</t>
  </si>
  <si>
    <t>-62554507</t>
  </si>
  <si>
    <t>-784180981</t>
  </si>
  <si>
    <t>-484472785</t>
  </si>
  <si>
    <t>-1009654609</t>
  </si>
  <si>
    <t xml:space="preserve"> Povlakové krytiny</t>
  </si>
  <si>
    <t xml:space="preserve"> Práce a dodávky PSV</t>
  </si>
  <si>
    <t>-1253725047</t>
  </si>
  <si>
    <t>367623118</t>
  </si>
  <si>
    <t xml:space="preserve"> Přesun hmot</t>
  </si>
  <si>
    <t>-612114147</t>
  </si>
  <si>
    <t>693873928</t>
  </si>
  <si>
    <t>437988228</t>
  </si>
  <si>
    <t xml:space="preserve"> Přesun sutě</t>
  </si>
  <si>
    <t>-849564229</t>
  </si>
  <si>
    <t>-1669329467</t>
  </si>
  <si>
    <t>-2020881281</t>
  </si>
  <si>
    <t>1806942558</t>
  </si>
  <si>
    <t>-1654704264</t>
  </si>
  <si>
    <t>2124143836</t>
  </si>
  <si>
    <t>-2053031888</t>
  </si>
  <si>
    <t>-1654080937</t>
  </si>
  <si>
    <t>-4594871</t>
  </si>
  <si>
    <t>-1496291767</t>
  </si>
  <si>
    <t>-1334320023</t>
  </si>
  <si>
    <t>-236465323</t>
  </si>
  <si>
    <t>1734300551</t>
  </si>
  <si>
    <t xml:space="preserve"> Ostatní konstrukce a práce, bourání</t>
  </si>
  <si>
    <t>-89778544</t>
  </si>
  <si>
    <t>-1904300024</t>
  </si>
  <si>
    <t xml:space="preserve"> Trubní vedení</t>
  </si>
  <si>
    <t>-1698138578</t>
  </si>
  <si>
    <t>1483245364</t>
  </si>
  <si>
    <t>1655512773</t>
  </si>
  <si>
    <t>-1611006458</t>
  </si>
  <si>
    <t>647887617</t>
  </si>
  <si>
    <t>1778003949</t>
  </si>
  <si>
    <t>-1464591961</t>
  </si>
  <si>
    <t>-270825617</t>
  </si>
  <si>
    <t>-469296712</t>
  </si>
  <si>
    <t>1668892394</t>
  </si>
  <si>
    <t xml:space="preserve"> Úpravy povrchů, podlahy a osazování výplní</t>
  </si>
  <si>
    <t>-1798254513</t>
  </si>
  <si>
    <t>1602185133</t>
  </si>
  <si>
    <t>-666159280</t>
  </si>
  <si>
    <t xml:space="preserve"> Svislé a kompletní konstrukce</t>
  </si>
  <si>
    <t xml:space="preserve"> Práce a dodávky HSV</t>
  </si>
  <si>
    <t xml:space="preserve">    VRN3 -  Zařízení staveniště</t>
  </si>
  <si>
    <t>VRN -  Vedlejší rozpočtové náklady</t>
  </si>
  <si>
    <t>OST -  Ostatní</t>
  </si>
  <si>
    <t xml:space="preserve">    784 -  Dokončovací práce</t>
  </si>
  <si>
    <t xml:space="preserve">    783 -  Dokončovací práce</t>
  </si>
  <si>
    <t xml:space="preserve">    781 -  Dokončovací práce</t>
  </si>
  <si>
    <t xml:space="preserve">    776 -  Podlahy povlakové</t>
  </si>
  <si>
    <t xml:space="preserve">    775 -  Podlahy skládané</t>
  </si>
  <si>
    <t xml:space="preserve">    771 -  Podlahy z dlaždic</t>
  </si>
  <si>
    <t xml:space="preserve">    767 -  Konstrukce zámečnické</t>
  </si>
  <si>
    <t xml:space="preserve">    766 -  Konstrukce truhlářské</t>
  </si>
  <si>
    <t xml:space="preserve">    764 -  Konstrukce klempířské</t>
  </si>
  <si>
    <t xml:space="preserve">    763 -  Konstrukce suché výstavby</t>
  </si>
  <si>
    <t xml:space="preserve">    762 -  Konstrukce tesařské</t>
  </si>
  <si>
    <t xml:space="preserve">    751 -  Vzduchotechnika</t>
  </si>
  <si>
    <t xml:space="preserve">    740 -  Elektromontáže</t>
  </si>
  <si>
    <t xml:space="preserve">    735 -  Ústřední vytápění</t>
  </si>
  <si>
    <t xml:space="preserve">    733 -  Ústřední vytápění</t>
  </si>
  <si>
    <t xml:space="preserve">    727 -  Zdravotechnika</t>
  </si>
  <si>
    <t xml:space="preserve">    725 -  Zdravotechnika</t>
  </si>
  <si>
    <t xml:space="preserve">    722 -  Zdravotechnika</t>
  </si>
  <si>
    <t xml:space="preserve">    721 -  Zdravotechnika</t>
  </si>
  <si>
    <t xml:space="preserve">    712 -  Povlakové krytiny</t>
  </si>
  <si>
    <t>PSV -  Práce a dodávky PSV</t>
  </si>
  <si>
    <t xml:space="preserve">    998 -  Přesun hmot</t>
  </si>
  <si>
    <t xml:space="preserve">    997 -  Přesun sutě</t>
  </si>
  <si>
    <t xml:space="preserve">    9 -  Ostatní konstrukce a práce, bourání</t>
  </si>
  <si>
    <t xml:space="preserve">    8 -  Trubní vedení</t>
  </si>
  <si>
    <t xml:space="preserve">    6 -  Úpravy povrchů, podlahy a osazování výplní</t>
  </si>
  <si>
    <t xml:space="preserve">    3 -  Svislé a kompletní konstrukce</t>
  </si>
  <si>
    <t>HSV -  Práce a dodávky HSV</t>
  </si>
  <si>
    <t>1362286986</t>
  </si>
  <si>
    <t>1244320304</t>
  </si>
  <si>
    <t>-933571913</t>
  </si>
  <si>
    <t>-734601097</t>
  </si>
  <si>
    <t>175981107</t>
  </si>
  <si>
    <t>118075913</t>
  </si>
  <si>
    <t>891912266</t>
  </si>
  <si>
    <t>504167602</t>
  </si>
  <si>
    <t>-555022771</t>
  </si>
  <si>
    <t>520749813</t>
  </si>
  <si>
    <t>191532989</t>
  </si>
  <si>
    <t>867213017</t>
  </si>
  <si>
    <t>246589620</t>
  </si>
  <si>
    <t>2073836657</t>
  </si>
  <si>
    <t>1686475512</t>
  </si>
  <si>
    <t>872815010</t>
  </si>
  <si>
    <t>316566100</t>
  </si>
  <si>
    <t>-1841190594</t>
  </si>
  <si>
    <t>-821529337</t>
  </si>
  <si>
    <t>516291246</t>
  </si>
  <si>
    <t>703094748</t>
  </si>
  <si>
    <t>563537508</t>
  </si>
  <si>
    <t>1252705085</t>
  </si>
  <si>
    <t>-1752632805</t>
  </si>
  <si>
    <t>783617916</t>
  </si>
  <si>
    <t>165948965</t>
  </si>
  <si>
    <t>-2131640565</t>
  </si>
  <si>
    <t>1363539518</t>
  </si>
  <si>
    <t>523174741</t>
  </si>
  <si>
    <t>-375318657</t>
  </si>
  <si>
    <t>1266046996</t>
  </si>
  <si>
    <t>-2127416892</t>
  </si>
  <si>
    <t>-823280882</t>
  </si>
  <si>
    <t>-710904206</t>
  </si>
  <si>
    <t>187462507</t>
  </si>
  <si>
    <t>-786154135</t>
  </si>
  <si>
    <t>561428686</t>
  </si>
  <si>
    <t>-1902859344</t>
  </si>
  <si>
    <t>-1918965067</t>
  </si>
  <si>
    <t>-894433016</t>
  </si>
  <si>
    <t>255754522</t>
  </si>
  <si>
    <t>818858777</t>
  </si>
  <si>
    <t xml:space="preserve"> Izolace tepelné</t>
  </si>
  <si>
    <t>-493076512</t>
  </si>
  <si>
    <t>-1482807546</t>
  </si>
  <si>
    <t>1644932980</t>
  </si>
  <si>
    <t>212877467</t>
  </si>
  <si>
    <t>-1919205766</t>
  </si>
  <si>
    <t>-1776881230</t>
  </si>
  <si>
    <t>-172511332</t>
  </si>
  <si>
    <t>169205552</t>
  </si>
  <si>
    <t xml:space="preserve"> Izolace proti vodě, vlhkosti a plynům</t>
  </si>
  <si>
    <t>-1123770882</t>
  </si>
  <si>
    <t>-1436557990</t>
  </si>
  <si>
    <t>2049999239</t>
  </si>
  <si>
    <t>-105246940</t>
  </si>
  <si>
    <t>-909310504</t>
  </si>
  <si>
    <t>-1085114809</t>
  </si>
  <si>
    <t>495075136</t>
  </si>
  <si>
    <t>-1666553177</t>
  </si>
  <si>
    <t>-193963831</t>
  </si>
  <si>
    <t>-2022968459</t>
  </si>
  <si>
    <t>1233646580</t>
  </si>
  <si>
    <t>-1400704953</t>
  </si>
  <si>
    <t>-1765308553</t>
  </si>
  <si>
    <t>1873530810</t>
  </si>
  <si>
    <t>-1954184105</t>
  </si>
  <si>
    <t>-9675723</t>
  </si>
  <si>
    <t>-197139266</t>
  </si>
  <si>
    <t>1386373624</t>
  </si>
  <si>
    <t>-83299159</t>
  </si>
  <si>
    <t>-837547837</t>
  </si>
  <si>
    <t>-438485552</t>
  </si>
  <si>
    <t>-576254535</t>
  </si>
  <si>
    <t>-607608169</t>
  </si>
  <si>
    <t>-760968672</t>
  </si>
  <si>
    <t>864142525</t>
  </si>
  <si>
    <t>-784602090</t>
  </si>
  <si>
    <t>-1559143432</t>
  </si>
  <si>
    <t>1717940155</t>
  </si>
  <si>
    <t>1661754795</t>
  </si>
  <si>
    <t>-171408172</t>
  </si>
  <si>
    <t>1843503570</t>
  </si>
  <si>
    <t>-219397007</t>
  </si>
  <si>
    <t xml:space="preserve"> Zemní práce</t>
  </si>
  <si>
    <t xml:space="preserve">    713 -  Izolace tepelné</t>
  </si>
  <si>
    <t xml:space="preserve">    711 -  Izolace proti vodě, vlhkosti a plynům</t>
  </si>
  <si>
    <t xml:space="preserve">    1 -  Zemní práce</t>
  </si>
  <si>
    <t>-1143148080</t>
  </si>
  <si>
    <t>-1935695182</t>
  </si>
  <si>
    <t>-787536896</t>
  </si>
  <si>
    <t xml:space="preserve">    731 -  Ústřední vytápění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</si>
</sst>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\-#,##0.00"/>
    <numFmt numFmtId="165" formatCode="#,##0.00000;\-#,##0.00000"/>
    <numFmt numFmtId="166" formatCode="dd\.mm\.yyyy"/>
    <numFmt numFmtId="167" formatCode="0.00%;\-0.00%"/>
    <numFmt numFmtId="168" formatCode="#,##0.000;\-#,##0.000"/>
  </numFmts>
  <fonts count="55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  <font>
      <sz val="8"/>
      <name val="Trebuchet MS"/>
      <charset val="238"/>
    </font>
    <font>
      <sz val="11"/>
      <name val="Trebuchet MS"/>
      <charset val="238"/>
    </font>
    <font>
      <sz val="11"/>
      <color indexed="55"/>
      <name val="Trebuchet MS"/>
      <charset val="238"/>
    </font>
    <font>
      <b/>
      <sz val="11"/>
      <name val="Trebuchet MS"/>
      <charset val="238"/>
    </font>
    <font>
      <sz val="11"/>
      <color indexed="56"/>
      <name val="Trebuchet MS"/>
      <charset val="238"/>
    </font>
    <font>
      <b/>
      <sz val="11"/>
      <color indexed="56"/>
      <name val="Trebuchet MS"/>
      <charset val="238"/>
    </font>
    <font>
      <u/>
      <sz val="8"/>
      <color theme="10"/>
      <name val="Trebuchet MS"/>
      <charset val="238"/>
    </font>
    <font>
      <sz val="18"/>
      <color theme="10"/>
      <name val="Wingdings 2"/>
      <family val="1"/>
      <charset val="2"/>
    </font>
    <font>
      <b/>
      <sz val="12"/>
      <name val="Trebuchet MS"/>
      <charset val="238"/>
    </font>
    <font>
      <sz val="12"/>
      <name val="Trebuchet MS"/>
      <charset val="238"/>
    </font>
    <font>
      <sz val="12"/>
      <color indexed="55"/>
      <name val="Trebuchet MS"/>
      <charset val="238"/>
    </font>
    <font>
      <b/>
      <sz val="12"/>
      <color indexed="16"/>
      <name val="Trebuchet MS"/>
      <charset val="238"/>
    </font>
    <font>
      <sz val="9"/>
      <color indexed="55"/>
      <name val="Trebuchet MS"/>
      <charset val="238"/>
    </font>
    <font>
      <sz val="9"/>
      <name val="Trebuchet MS"/>
      <charset val="238"/>
    </font>
    <font>
      <b/>
      <sz val="9"/>
      <name val="Trebuchet MS"/>
      <charset val="238"/>
    </font>
    <font>
      <b/>
      <sz val="16"/>
      <name val="Trebuchet MS"/>
      <charset val="238"/>
    </font>
    <font>
      <sz val="8"/>
      <color indexed="55"/>
      <name val="Trebuchet MS"/>
      <charset val="238"/>
    </font>
    <font>
      <b/>
      <sz val="8"/>
      <color indexed="55"/>
      <name val="Trebuchet MS"/>
      <charset val="238"/>
    </font>
    <font>
      <b/>
      <sz val="10"/>
      <name val="Trebuchet MS"/>
      <charset val="238"/>
    </font>
    <font>
      <b/>
      <sz val="12"/>
      <color indexed="55"/>
      <name val="Trebuchet MS"/>
      <charset val="238"/>
    </font>
    <font>
      <sz val="8"/>
      <color indexed="48"/>
      <name val="Trebuchet MS"/>
      <charset val="238"/>
    </font>
    <font>
      <sz val="8"/>
      <color indexed="43"/>
      <name val="Trebuchet MS"/>
      <charset val="238"/>
    </font>
    <font>
      <u/>
      <sz val="10"/>
      <color theme="10"/>
      <name val="Trebuchet MS"/>
      <family val="2"/>
      <charset val="238"/>
    </font>
    <font>
      <sz val="10"/>
      <name val="Trebuchet MS"/>
      <family val="2"/>
      <charset val="238"/>
    </font>
    <font>
      <sz val="10"/>
      <color indexed="16"/>
      <name val="Trebuchet MS"/>
      <family val="2"/>
      <charset val="238"/>
    </font>
    <font>
      <sz val="7"/>
      <name val="Trebuchet MS"/>
      <charset val="238"/>
    </font>
    <font>
      <sz val="7"/>
      <color indexed="55"/>
      <name val="Trebuchet MS"/>
      <charset val="238"/>
    </font>
    <font>
      <sz val="8"/>
      <color indexed="56"/>
      <name val="Trebuchet MS"/>
      <charset val="238"/>
    </font>
    <font>
      <sz val="10"/>
      <color indexed="56"/>
      <name val="Trebuchet MS"/>
      <charset val="238"/>
    </font>
    <font>
      <sz val="12"/>
      <color indexed="56"/>
      <name val="Trebuchet MS"/>
      <charset val="238"/>
    </font>
    <font>
      <b/>
      <sz val="8"/>
      <name val="Trebuchet MS"/>
      <charset val="238"/>
    </font>
    <font>
      <sz val="8"/>
      <color indexed="16"/>
      <name val="Trebuchet MS"/>
      <charset val="238"/>
    </font>
    <font>
      <sz val="10"/>
      <name val="Trebuchet MS"/>
      <charset val="238"/>
    </font>
    <font>
      <i/>
      <sz val="8"/>
      <color indexed="12"/>
      <name val="Trebuchet MS"/>
      <charset val="238"/>
    </font>
    <font>
      <sz val="8"/>
      <name val="Trebuchet MS"/>
      <family val="2"/>
      <charset val="238"/>
    </font>
    <font>
      <sz val="9"/>
      <name val="Trebuchet MS"/>
      <family val="2"/>
      <charset val="238"/>
    </font>
    <font>
      <b/>
      <sz val="9"/>
      <name val="Trebuchet MS"/>
      <family val="2"/>
      <charset val="238"/>
    </font>
    <font>
      <b/>
      <sz val="11"/>
      <name val="Trebuchet MS"/>
      <family val="2"/>
      <charset val="238"/>
    </font>
    <font>
      <sz val="11"/>
      <name val="Trebuchet MS"/>
      <family val="2"/>
      <charset val="238"/>
    </font>
    <font>
      <b/>
      <sz val="16"/>
      <name val="Trebuchet MS"/>
      <family val="2"/>
      <charset val="238"/>
    </font>
    <font>
      <i/>
      <sz val="9"/>
      <name val="Trebuchet MS"/>
      <family val="2"/>
      <charset val="238"/>
    </font>
    <font>
      <sz val="10"/>
      <name val="Arial"/>
    </font>
    <font>
      <sz val="10"/>
      <color indexed="8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sz val="10"/>
      <color indexed="59"/>
      <name val="Arial"/>
      <charset val="238"/>
    </font>
    <font>
      <b/>
      <sz val="10"/>
      <color indexed="8"/>
      <name val="Arial"/>
      <charset val="238"/>
    </font>
    <font>
      <sz val="18"/>
      <color indexed="8"/>
      <name val="Arial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4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55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7" fillId="0" borderId="0" applyAlignment="0">
      <alignment vertical="top" wrapText="1"/>
      <protection locked="0"/>
    </xf>
    <xf numFmtId="0" fontId="13" fillId="0" borderId="0" applyNumberFormat="0" applyFill="0" applyBorder="0" applyAlignment="0" applyProtection="0">
      <alignment vertical="top" wrapText="1"/>
      <protection locked="0"/>
    </xf>
    <xf numFmtId="0" fontId="48" fillId="0" borderId="0"/>
  </cellStyleXfs>
  <cellXfs count="39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6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 wrapText="1"/>
    </xf>
    <xf numFmtId="0" fontId="7" fillId="0" borderId="2" xfId="1" applyBorder="1" applyAlignment="1">
      <alignment horizontal="left" vertical="center"/>
      <protection locked="0"/>
    </xf>
    <xf numFmtId="0" fontId="7" fillId="0" borderId="3" xfId="1" applyBorder="1" applyAlignment="1" applyProtection="1">
      <alignment horizontal="left" vertical="center"/>
    </xf>
    <xf numFmtId="0" fontId="7" fillId="0" borderId="4" xfId="1" applyBorder="1" applyAlignment="1" applyProtection="1">
      <alignment horizontal="left" vertical="center"/>
    </xf>
    <xf numFmtId="0" fontId="7" fillId="0" borderId="2" xfId="1" applyBorder="1" applyAlignment="1" applyProtection="1">
      <alignment horizontal="left" vertical="center"/>
    </xf>
    <xf numFmtId="0" fontId="8" fillId="0" borderId="0" xfId="1" applyFont="1" applyAlignment="1">
      <alignment horizontal="left" vertical="center"/>
      <protection locked="0"/>
    </xf>
    <xf numFmtId="164" fontId="9" fillId="0" borderId="5" xfId="1" applyNumberFormat="1" applyFont="1" applyBorder="1" applyAlignment="1" applyProtection="1">
      <alignment horizontal="right" vertical="center"/>
    </xf>
    <xf numFmtId="164" fontId="9" fillId="0" borderId="6" xfId="1" applyNumberFormat="1" applyFont="1" applyBorder="1" applyAlignment="1" applyProtection="1">
      <alignment horizontal="right" vertical="center"/>
    </xf>
    <xf numFmtId="165" fontId="9" fillId="0" borderId="6" xfId="1" applyNumberFormat="1" applyFont="1" applyBorder="1" applyAlignment="1" applyProtection="1">
      <alignment horizontal="right" vertical="center"/>
    </xf>
    <xf numFmtId="164" fontId="9" fillId="0" borderId="7" xfId="1" applyNumberFormat="1" applyFont="1" applyBorder="1" applyAlignment="1" applyProtection="1">
      <alignment horizontal="right" vertical="center"/>
    </xf>
    <xf numFmtId="0" fontId="8" fillId="0" borderId="2" xfId="1" applyFont="1" applyBorder="1" applyAlignment="1">
      <alignment horizontal="left" vertical="center"/>
      <protection locked="0"/>
    </xf>
    <xf numFmtId="0" fontId="10" fillId="0" borderId="0" xfId="1" applyFont="1" applyAlignment="1" applyProtection="1">
      <alignment horizontal="center" vertical="center"/>
    </xf>
    <xf numFmtId="0" fontId="8" fillId="0" borderId="2" xfId="1" applyFont="1" applyBorder="1" applyAlignment="1" applyProtection="1">
      <alignment horizontal="left" vertical="center"/>
    </xf>
    <xf numFmtId="0" fontId="14" fillId="0" borderId="0" xfId="2" applyFont="1" applyAlignment="1">
      <alignment horizontal="center" vertical="center"/>
      <protection locked="0"/>
    </xf>
    <xf numFmtId="164" fontId="9" fillId="0" borderId="8" xfId="1" applyNumberFormat="1" applyFont="1" applyBorder="1" applyAlignment="1" applyProtection="1">
      <alignment horizontal="right" vertical="center"/>
    </xf>
    <xf numFmtId="164" fontId="9" fillId="0" borderId="0" xfId="1" applyNumberFormat="1" applyFont="1" applyAlignment="1" applyProtection="1">
      <alignment horizontal="right" vertical="center"/>
    </xf>
    <xf numFmtId="165" fontId="9" fillId="0" borderId="0" xfId="1" applyNumberFormat="1" applyFont="1" applyAlignment="1" applyProtection="1">
      <alignment horizontal="right" vertical="center"/>
    </xf>
    <xf numFmtId="164" fontId="9" fillId="0" borderId="9" xfId="1" applyNumberFormat="1" applyFont="1" applyBorder="1" applyAlignment="1" applyProtection="1">
      <alignment horizontal="right" vertical="center"/>
    </xf>
    <xf numFmtId="0" fontId="15" fillId="0" borderId="0" xfId="1" applyFont="1" applyAlignment="1">
      <alignment horizontal="left" vertical="center"/>
      <protection locked="0"/>
    </xf>
    <xf numFmtId="0" fontId="16" fillId="0" borderId="0" xfId="1" applyFont="1" applyAlignment="1">
      <alignment horizontal="left" vertical="center"/>
      <protection locked="0"/>
    </xf>
    <xf numFmtId="164" fontId="17" fillId="0" borderId="8" xfId="1" applyNumberFormat="1" applyFont="1" applyBorder="1" applyAlignment="1" applyProtection="1">
      <alignment horizontal="right" vertical="center"/>
    </xf>
    <xf numFmtId="164" fontId="17" fillId="0" borderId="0" xfId="1" applyNumberFormat="1" applyFont="1" applyAlignment="1" applyProtection="1">
      <alignment horizontal="right" vertical="center"/>
    </xf>
    <xf numFmtId="165" fontId="17" fillId="0" borderId="0" xfId="1" applyNumberFormat="1" applyFont="1" applyAlignment="1" applyProtection="1">
      <alignment horizontal="right" vertical="center"/>
    </xf>
    <xf numFmtId="164" fontId="17" fillId="0" borderId="9" xfId="1" applyNumberFormat="1" applyFont="1" applyBorder="1" applyAlignment="1" applyProtection="1">
      <alignment horizontal="right" vertical="center"/>
    </xf>
    <xf numFmtId="0" fontId="15" fillId="0" borderId="2" xfId="1" applyFont="1" applyBorder="1" applyAlignment="1">
      <alignment horizontal="left" vertical="center"/>
      <protection locked="0"/>
    </xf>
    <xf numFmtId="0" fontId="15" fillId="0" borderId="0" xfId="1" applyFont="1" applyAlignment="1" applyProtection="1">
      <alignment horizontal="center" vertical="center"/>
    </xf>
    <xf numFmtId="0" fontId="15" fillId="0" borderId="2" xfId="1" applyFont="1" applyBorder="1" applyAlignment="1" applyProtection="1">
      <alignment horizontal="left" vertical="center"/>
    </xf>
    <xf numFmtId="0" fontId="7" fillId="0" borderId="10" xfId="1" applyBorder="1" applyAlignment="1" applyProtection="1">
      <alignment horizontal="left" vertical="center"/>
    </xf>
    <xf numFmtId="0" fontId="7" fillId="0" borderId="11" xfId="1" applyBorder="1" applyAlignment="1" applyProtection="1">
      <alignment horizontal="left" vertical="center"/>
    </xf>
    <xf numFmtId="0" fontId="7" fillId="0" borderId="12" xfId="1" applyBorder="1" applyAlignment="1" applyProtection="1">
      <alignment horizontal="left" vertical="center"/>
    </xf>
    <xf numFmtId="0" fontId="7" fillId="0" borderId="0" xfId="1" applyAlignment="1">
      <alignment horizontal="left" vertical="center"/>
      <protection locked="0"/>
    </xf>
    <xf numFmtId="0" fontId="19" fillId="0" borderId="13" xfId="1" applyFont="1" applyBorder="1" applyAlignment="1" applyProtection="1">
      <alignment horizontal="center" vertical="center" wrapText="1"/>
    </xf>
    <xf numFmtId="0" fontId="19" fillId="0" borderId="14" xfId="1" applyFont="1" applyBorder="1" applyAlignment="1" applyProtection="1">
      <alignment horizontal="center" vertical="center" wrapText="1"/>
    </xf>
    <xf numFmtId="0" fontId="19" fillId="0" borderId="15" xfId="1" applyFont="1" applyBorder="1" applyAlignment="1" applyProtection="1">
      <alignment horizontal="center" vertical="center" wrapText="1"/>
    </xf>
    <xf numFmtId="0" fontId="20" fillId="8" borderId="16" xfId="1" applyFont="1" applyFill="1" applyBorder="1" applyAlignment="1" applyProtection="1">
      <alignment horizontal="center" vertical="center"/>
    </xf>
    <xf numFmtId="0" fontId="7" fillId="0" borderId="8" xfId="1" applyBorder="1" applyAlignment="1" applyProtection="1">
      <alignment horizontal="left" vertical="center"/>
    </xf>
    <xf numFmtId="0" fontId="7" fillId="0" borderId="8" xfId="1" applyBorder="1" applyAlignment="1">
      <alignment horizontal="left" vertical="center"/>
      <protection locked="0"/>
    </xf>
    <xf numFmtId="0" fontId="19" fillId="0" borderId="0" xfId="1" applyFont="1" applyAlignment="1" applyProtection="1">
      <alignment horizontal="left" vertical="center"/>
    </xf>
    <xf numFmtId="0" fontId="7" fillId="0" borderId="10" xfId="1" applyBorder="1" applyAlignment="1">
      <alignment horizontal="left" vertical="center"/>
      <protection locked="0"/>
    </xf>
    <xf numFmtId="0" fontId="21" fillId="0" borderId="0" xfId="1" applyFont="1" applyAlignment="1" applyProtection="1">
      <alignment horizontal="left" vertical="center"/>
    </xf>
    <xf numFmtId="0" fontId="20" fillId="0" borderId="0" xfId="1" applyFont="1" applyAlignment="1">
      <alignment horizontal="left" vertical="center"/>
      <protection locked="0"/>
    </xf>
    <xf numFmtId="0" fontId="20" fillId="0" borderId="2" xfId="1" applyFont="1" applyBorder="1" applyAlignment="1">
      <alignment horizontal="left" vertical="center"/>
      <protection locked="0"/>
    </xf>
    <xf numFmtId="0" fontId="20" fillId="0" borderId="2" xfId="1" applyFont="1" applyBorder="1" applyAlignment="1" applyProtection="1">
      <alignment horizontal="left" vertical="center"/>
    </xf>
    <xf numFmtId="0" fontId="22" fillId="0" borderId="0" xfId="1" applyFont="1" applyAlignment="1" applyProtection="1">
      <alignment horizontal="left" vertical="center"/>
    </xf>
    <xf numFmtId="0" fontId="7" fillId="0" borderId="19" xfId="1" applyBorder="1" applyAlignment="1" applyProtection="1">
      <alignment horizontal="left" vertical="center"/>
    </xf>
    <xf numFmtId="0" fontId="7" fillId="0" borderId="20" xfId="1" applyBorder="1" applyAlignment="1" applyProtection="1">
      <alignment horizontal="left" vertical="center"/>
    </xf>
    <xf numFmtId="0" fontId="7" fillId="0" borderId="21" xfId="1" applyBorder="1" applyAlignment="1" applyProtection="1">
      <alignment horizontal="left" vertical="center"/>
    </xf>
    <xf numFmtId="0" fontId="7" fillId="0" borderId="22" xfId="1" applyBorder="1" applyAlignment="1" applyProtection="1">
      <alignment horizontal="left" vertical="center"/>
    </xf>
    <xf numFmtId="0" fontId="7" fillId="8" borderId="22" xfId="1" applyFill="1" applyBorder="1" applyAlignment="1" applyProtection="1">
      <alignment horizontal="left" vertical="center"/>
    </xf>
    <xf numFmtId="0" fontId="7" fillId="8" borderId="0" xfId="1" applyFill="1" applyAlignment="1" applyProtection="1">
      <alignment horizontal="left" vertical="center"/>
    </xf>
    <xf numFmtId="0" fontId="15" fillId="8" borderId="17" xfId="1" applyFont="1" applyFill="1" applyBorder="1" applyAlignment="1" applyProtection="1">
      <alignment horizontal="center" vertical="center"/>
    </xf>
    <xf numFmtId="0" fontId="15" fillId="8" borderId="18" xfId="1" applyFont="1" applyFill="1" applyBorder="1" applyAlignment="1" applyProtection="1">
      <alignment horizontal="left" vertical="center"/>
    </xf>
    <xf numFmtId="0" fontId="23" fillId="0" borderId="22" xfId="1" applyFont="1" applyBorder="1" applyAlignment="1" applyProtection="1">
      <alignment horizontal="left" vertical="center"/>
    </xf>
    <xf numFmtId="0" fontId="23" fillId="0" borderId="2" xfId="1" applyFont="1" applyBorder="1" applyAlignment="1" applyProtection="1">
      <alignment horizontal="left" vertical="center"/>
    </xf>
    <xf numFmtId="0" fontId="25" fillId="0" borderId="23" xfId="1" applyFont="1" applyBorder="1" applyAlignment="1" applyProtection="1">
      <alignment horizontal="left" vertical="center"/>
    </xf>
    <xf numFmtId="0" fontId="7" fillId="0" borderId="22" xfId="1" applyBorder="1" applyAlignment="1" applyProtection="1">
      <alignment horizontal="left" vertical="top"/>
    </xf>
    <xf numFmtId="0" fontId="7" fillId="0" borderId="24" xfId="1" applyBorder="1" applyAlignment="1" applyProtection="1">
      <alignment horizontal="left" vertical="top"/>
    </xf>
    <xf numFmtId="0" fontId="7" fillId="0" borderId="2" xfId="1" applyBorder="1" applyAlignment="1" applyProtection="1">
      <alignment horizontal="left" vertical="top"/>
    </xf>
    <xf numFmtId="0" fontId="20" fillId="9" borderId="0" xfId="1" applyFont="1" applyFill="1" applyAlignment="1">
      <alignment horizontal="left" vertical="center"/>
      <protection locked="0"/>
    </xf>
    <xf numFmtId="0" fontId="15" fillId="0" borderId="0" xfId="1" applyFont="1" applyAlignment="1" applyProtection="1">
      <alignment horizontal="left" vertical="top"/>
    </xf>
    <xf numFmtId="0" fontId="19" fillId="0" borderId="0" xfId="1" applyFont="1" applyAlignment="1" applyProtection="1">
      <alignment horizontal="left" vertical="top"/>
    </xf>
    <xf numFmtId="0" fontId="26" fillId="0" borderId="0" xfId="1" applyFont="1" applyAlignment="1">
      <alignment horizontal="left" vertical="center"/>
      <protection locked="0"/>
    </xf>
    <xf numFmtId="0" fontId="27" fillId="0" borderId="0" xfId="1" applyFont="1" applyAlignment="1">
      <alignment horizontal="left" vertical="center"/>
      <protection locked="0"/>
    </xf>
    <xf numFmtId="0" fontId="7" fillId="0" borderId="25" xfId="1" applyBorder="1" applyAlignment="1" applyProtection="1">
      <alignment horizontal="left" vertical="top"/>
    </xf>
    <xf numFmtId="0" fontId="7" fillId="0" borderId="19" xfId="1" applyBorder="1" applyAlignment="1" applyProtection="1">
      <alignment horizontal="left" vertical="top"/>
    </xf>
    <xf numFmtId="0" fontId="7" fillId="0" borderId="20" xfId="1" applyBorder="1" applyAlignment="1" applyProtection="1">
      <alignment horizontal="left" vertical="top"/>
    </xf>
    <xf numFmtId="0" fontId="7" fillId="10" borderId="0" xfId="1" applyFill="1" applyAlignment="1">
      <alignment horizontal="left" vertical="top"/>
      <protection locked="0"/>
    </xf>
    <xf numFmtId="0" fontId="7" fillId="10" borderId="0" xfId="1" applyFont="1" applyFill="1" applyAlignment="1">
      <alignment horizontal="left" vertical="top"/>
      <protection locked="0"/>
    </xf>
    <xf numFmtId="0" fontId="28" fillId="10" borderId="0" xfId="1" applyFont="1" applyFill="1" applyAlignment="1">
      <alignment horizontal="left" vertical="center"/>
      <protection locked="0"/>
    </xf>
    <xf numFmtId="0" fontId="13" fillId="10" borderId="0" xfId="2" applyFill="1" applyAlignment="1">
      <alignment horizontal="left" vertical="top"/>
      <protection locked="0"/>
    </xf>
    <xf numFmtId="0" fontId="29" fillId="10" borderId="0" xfId="2" applyFont="1" applyFill="1" applyAlignment="1" applyProtection="1">
      <alignment horizontal="left" vertical="center"/>
    </xf>
    <xf numFmtId="0" fontId="30" fillId="10" borderId="0" xfId="1" applyFont="1" applyFill="1" applyAlignment="1" applyProtection="1">
      <alignment horizontal="left" vertical="center"/>
    </xf>
    <xf numFmtId="0" fontId="31" fillId="10" borderId="0" xfId="1" applyFont="1" applyFill="1" applyAlignment="1" applyProtection="1">
      <alignment horizontal="left" vertical="center"/>
    </xf>
    <xf numFmtId="0" fontId="28" fillId="10" borderId="0" xfId="1" applyFont="1" applyFill="1" applyAlignment="1" applyProtection="1">
      <alignment horizontal="left" vertical="center"/>
    </xf>
    <xf numFmtId="0" fontId="7" fillId="0" borderId="3" xfId="1" applyBorder="1" applyAlignment="1">
      <alignment horizontal="left" vertical="center"/>
      <protection locked="0"/>
    </xf>
    <xf numFmtId="0" fontId="7" fillId="0" borderId="6" xfId="1" applyBorder="1" applyAlignment="1" applyProtection="1">
      <alignment horizontal="left" vertical="center"/>
    </xf>
    <xf numFmtId="0" fontId="32" fillId="0" borderId="0" xfId="1" applyFont="1" applyAlignment="1" applyProtection="1">
      <alignment horizontal="left" vertical="center" wrapText="1"/>
    </xf>
    <xf numFmtId="0" fontId="33" fillId="0" borderId="0" xfId="1" applyFont="1" applyAlignment="1" applyProtection="1">
      <alignment horizontal="left" vertical="center" wrapText="1"/>
    </xf>
    <xf numFmtId="0" fontId="7" fillId="0" borderId="0" xfId="1" applyFont="1" applyAlignment="1">
      <alignment horizontal="left" vertical="center" wrapText="1"/>
      <protection locked="0"/>
    </xf>
    <xf numFmtId="164" fontId="7" fillId="0" borderId="0" xfId="1" applyNumberFormat="1" applyFont="1" applyAlignment="1">
      <alignment horizontal="right" vertical="center"/>
      <protection locked="0"/>
    </xf>
    <xf numFmtId="165" fontId="23" fillId="0" borderId="8" xfId="1" applyNumberFormat="1" applyFont="1" applyBorder="1" applyAlignment="1" applyProtection="1">
      <alignment horizontal="right" vertical="center"/>
    </xf>
    <xf numFmtId="165" fontId="23" fillId="0" borderId="0" xfId="1" applyNumberFormat="1" applyFont="1" applyAlignment="1" applyProtection="1">
      <alignment horizontal="right" vertical="center"/>
    </xf>
    <xf numFmtId="0" fontId="23" fillId="0" borderId="0" xfId="1" applyFont="1" applyAlignment="1" applyProtection="1">
      <alignment horizontal="center" vertical="center" wrapText="1"/>
    </xf>
    <xf numFmtId="0" fontId="23" fillId="9" borderId="26" xfId="1" applyFont="1" applyFill="1" applyBorder="1" applyAlignment="1">
      <alignment horizontal="left" vertical="center" wrapText="1"/>
      <protection locked="0"/>
    </xf>
    <xf numFmtId="0" fontId="7" fillId="0" borderId="26" xfId="1" applyFont="1" applyBorder="1" applyAlignment="1" applyProtection="1">
      <alignment horizontal="left" vertical="center" wrapText="1"/>
    </xf>
    <xf numFmtId="164" fontId="7" fillId="0" borderId="26" xfId="1" applyNumberFormat="1" applyFont="1" applyBorder="1" applyAlignment="1" applyProtection="1">
      <alignment horizontal="right" vertical="center"/>
    </xf>
    <xf numFmtId="164" fontId="7" fillId="9" borderId="26" xfId="1" applyNumberFormat="1" applyFont="1" applyFill="1" applyBorder="1" applyAlignment="1">
      <alignment horizontal="right" vertical="center"/>
      <protection locked="0"/>
    </xf>
    <xf numFmtId="168" fontId="7" fillId="0" borderId="26" xfId="1" applyNumberFormat="1" applyFont="1" applyBorder="1" applyAlignment="1" applyProtection="1">
      <alignment horizontal="right" vertical="center"/>
    </xf>
    <xf numFmtId="0" fontId="7" fillId="0" borderId="26" xfId="1" applyFont="1" applyBorder="1" applyAlignment="1" applyProtection="1">
      <alignment horizontal="center" vertical="center" wrapText="1"/>
    </xf>
    <xf numFmtId="49" fontId="7" fillId="0" borderId="26" xfId="1" applyNumberFormat="1" applyFont="1" applyBorder="1" applyAlignment="1" applyProtection="1">
      <alignment horizontal="left" vertical="center" wrapText="1"/>
    </xf>
    <xf numFmtId="0" fontId="7" fillId="0" borderId="26" xfId="1" applyFont="1" applyBorder="1" applyAlignment="1" applyProtection="1">
      <alignment horizontal="center" vertical="center"/>
    </xf>
    <xf numFmtId="0" fontId="7" fillId="0" borderId="0" xfId="1" applyFont="1" applyAlignment="1">
      <alignment horizontal="left"/>
      <protection locked="0"/>
    </xf>
    <xf numFmtId="164" fontId="34" fillId="0" borderId="0" xfId="1" applyNumberFormat="1" applyFont="1" applyAlignment="1">
      <alignment horizontal="right" vertical="center"/>
      <protection locked="0"/>
    </xf>
    <xf numFmtId="0" fontId="34" fillId="0" borderId="0" xfId="1" applyFont="1" applyAlignment="1">
      <alignment horizontal="left"/>
      <protection locked="0"/>
    </xf>
    <xf numFmtId="165" fontId="34" fillId="0" borderId="8" xfId="1" applyNumberFormat="1" applyFont="1" applyBorder="1" applyAlignment="1" applyProtection="1">
      <alignment horizontal="right"/>
    </xf>
    <xf numFmtId="0" fontId="34" fillId="0" borderId="0" xfId="1" applyFont="1" applyAlignment="1" applyProtection="1">
      <alignment horizontal="left"/>
    </xf>
    <xf numFmtId="165" fontId="34" fillId="0" borderId="0" xfId="1" applyNumberFormat="1" applyFont="1" applyAlignment="1" applyProtection="1">
      <alignment horizontal="right"/>
    </xf>
    <xf numFmtId="0" fontId="34" fillId="0" borderId="9" xfId="1" applyFont="1" applyBorder="1" applyAlignment="1" applyProtection="1">
      <alignment horizontal="left"/>
    </xf>
    <xf numFmtId="0" fontId="34" fillId="0" borderId="2" xfId="1" applyFont="1" applyBorder="1" applyAlignment="1">
      <alignment horizontal="left"/>
      <protection locked="0"/>
    </xf>
    <xf numFmtId="164" fontId="35" fillId="0" borderId="0" xfId="1" applyNumberFormat="1" applyFont="1" applyAlignment="1" applyProtection="1">
      <alignment horizontal="right"/>
    </xf>
    <xf numFmtId="0" fontId="35" fillId="0" borderId="0" xfId="1" applyFont="1" applyAlignment="1" applyProtection="1">
      <alignment horizontal="left"/>
    </xf>
    <xf numFmtId="0" fontId="34" fillId="0" borderId="2" xfId="1" applyFont="1" applyBorder="1" applyAlignment="1" applyProtection="1">
      <alignment horizontal="left"/>
    </xf>
    <xf numFmtId="164" fontId="36" fillId="0" borderId="0" xfId="1" applyNumberFormat="1" applyFont="1" applyAlignment="1" applyProtection="1">
      <alignment horizontal="right"/>
    </xf>
    <xf numFmtId="0" fontId="36" fillId="0" borderId="0" xfId="1" applyFont="1" applyAlignment="1" applyProtection="1">
      <alignment horizontal="left"/>
    </xf>
    <xf numFmtId="164" fontId="37" fillId="0" borderId="0" xfId="1" applyNumberFormat="1" applyFont="1" applyAlignment="1">
      <alignment horizontal="right" vertical="center"/>
      <protection locked="0"/>
    </xf>
    <xf numFmtId="165" fontId="38" fillId="0" borderId="10" xfId="1" applyNumberFormat="1" applyFont="1" applyBorder="1" applyAlignment="1" applyProtection="1">
      <alignment horizontal="right"/>
    </xf>
    <xf numFmtId="165" fontId="38" fillId="0" borderId="11" xfId="1" applyNumberFormat="1" applyFont="1" applyBorder="1" applyAlignment="1" applyProtection="1">
      <alignment horizontal="right"/>
    </xf>
    <xf numFmtId="164" fontId="18" fillId="0" borderId="0" xfId="1" applyNumberFormat="1" applyFont="1" applyAlignment="1" applyProtection="1">
      <alignment horizontal="right"/>
    </xf>
    <xf numFmtId="0" fontId="7" fillId="0" borderId="0" xfId="1" applyFont="1" applyAlignment="1">
      <alignment horizontal="center" vertical="center" wrapText="1"/>
      <protection locked="0"/>
    </xf>
    <xf numFmtId="0" fontId="7" fillId="0" borderId="2" xfId="1" applyBorder="1" applyAlignment="1">
      <alignment horizontal="center" vertical="center" wrapText="1"/>
      <protection locked="0"/>
    </xf>
    <xf numFmtId="0" fontId="20" fillId="8" borderId="13" xfId="1" applyFont="1" applyFill="1" applyBorder="1" applyAlignment="1" applyProtection="1">
      <alignment horizontal="center" vertical="center" wrapText="1"/>
    </xf>
    <xf numFmtId="0" fontId="20" fillId="8" borderId="14" xfId="1" applyFont="1" applyFill="1" applyBorder="1" applyAlignment="1" applyProtection="1">
      <alignment horizontal="center" vertical="center" wrapText="1"/>
    </xf>
    <xf numFmtId="0" fontId="20" fillId="8" borderId="14" xfId="1" applyFont="1" applyFill="1" applyBorder="1" applyAlignment="1">
      <alignment horizontal="center" vertical="center" wrapText="1"/>
      <protection locked="0"/>
    </xf>
    <xf numFmtId="0" fontId="20" fillId="8" borderId="15" xfId="1" applyFont="1" applyFill="1" applyBorder="1" applyAlignment="1" applyProtection="1">
      <alignment horizontal="center" vertical="center" wrapText="1"/>
    </xf>
    <xf numFmtId="0" fontId="7" fillId="0" borderId="2" xfId="1" applyBorder="1" applyAlignment="1" applyProtection="1">
      <alignment horizontal="center" vertical="center" wrapText="1"/>
    </xf>
    <xf numFmtId="0" fontId="19" fillId="0" borderId="0" xfId="1" applyFont="1" applyAlignment="1">
      <alignment horizontal="left" vertical="center"/>
      <protection locked="0"/>
    </xf>
    <xf numFmtId="0" fontId="7" fillId="0" borderId="19" xfId="1" applyBorder="1" applyAlignment="1">
      <alignment horizontal="left" vertical="center"/>
      <protection locked="0"/>
    </xf>
    <xf numFmtId="0" fontId="39" fillId="0" borderId="0" xfId="1" applyFont="1" applyAlignment="1">
      <alignment horizontal="left" vertical="center"/>
      <protection locked="0"/>
    </xf>
    <xf numFmtId="0" fontId="35" fillId="0" borderId="22" xfId="1" applyFont="1" applyBorder="1" applyAlignment="1" applyProtection="1">
      <alignment horizontal="left" vertical="center"/>
    </xf>
    <xf numFmtId="164" fontId="35" fillId="0" borderId="6" xfId="1" applyNumberFormat="1" applyFont="1" applyBorder="1" applyAlignment="1" applyProtection="1">
      <alignment horizontal="right" vertical="center"/>
    </xf>
    <xf numFmtId="0" fontId="35" fillId="0" borderId="6" xfId="1" applyFont="1" applyBorder="1" applyAlignment="1">
      <alignment horizontal="left" vertical="center"/>
      <protection locked="0"/>
    </xf>
    <xf numFmtId="0" fontId="35" fillId="0" borderId="6" xfId="1" applyFont="1" applyBorder="1" applyAlignment="1" applyProtection="1">
      <alignment horizontal="left" vertical="center"/>
    </xf>
    <xf numFmtId="0" fontId="35" fillId="0" borderId="0" xfId="1" applyFont="1" applyAlignment="1" applyProtection="1">
      <alignment horizontal="left" vertical="center"/>
    </xf>
    <xf numFmtId="0" fontId="35" fillId="0" borderId="2" xfId="1" applyFont="1" applyBorder="1" applyAlignment="1" applyProtection="1">
      <alignment horizontal="left" vertical="center"/>
    </xf>
    <xf numFmtId="0" fontId="36" fillId="0" borderId="22" xfId="1" applyFont="1" applyBorder="1" applyAlignment="1" applyProtection="1">
      <alignment horizontal="left" vertical="center"/>
    </xf>
    <xf numFmtId="164" fontId="36" fillId="0" borderId="6" xfId="1" applyNumberFormat="1" applyFont="1" applyBorder="1" applyAlignment="1" applyProtection="1">
      <alignment horizontal="right" vertical="center"/>
    </xf>
    <xf numFmtId="0" fontId="36" fillId="0" borderId="6" xfId="1" applyFont="1" applyBorder="1" applyAlignment="1">
      <alignment horizontal="left" vertical="center"/>
      <protection locked="0"/>
    </xf>
    <xf numFmtId="0" fontId="36" fillId="0" borderId="6" xfId="1" applyFont="1" applyBorder="1" applyAlignment="1" applyProtection="1">
      <alignment horizontal="left" vertical="center"/>
    </xf>
    <xf numFmtId="0" fontId="36" fillId="0" borderId="0" xfId="1" applyFont="1" applyAlignment="1" applyProtection="1">
      <alignment horizontal="left" vertical="center"/>
    </xf>
    <xf numFmtId="0" fontId="36" fillId="0" borderId="2" xfId="1" applyFont="1" applyBorder="1" applyAlignment="1" applyProtection="1">
      <alignment horizontal="left" vertical="center"/>
    </xf>
    <xf numFmtId="0" fontId="20" fillId="8" borderId="0" xfId="1" applyFont="1" applyFill="1" applyAlignment="1" applyProtection="1">
      <alignment horizontal="right" vertical="center"/>
    </xf>
    <xf numFmtId="0" fontId="7" fillId="8" borderId="0" xfId="1" applyFill="1" applyAlignment="1">
      <alignment horizontal="left" vertical="center"/>
      <protection locked="0"/>
    </xf>
    <xf numFmtId="0" fontId="20" fillId="8" borderId="0" xfId="1" applyFont="1" applyFill="1" applyAlignment="1" applyProtection="1">
      <alignment horizontal="left" vertical="center"/>
    </xf>
    <xf numFmtId="0" fontId="7" fillId="0" borderId="25" xfId="1" applyBorder="1" applyAlignment="1">
      <alignment horizontal="left" vertical="center"/>
      <protection locked="0"/>
    </xf>
    <xf numFmtId="0" fontId="7" fillId="0" borderId="20" xfId="1" applyBorder="1" applyAlignment="1">
      <alignment horizontal="left" vertical="center"/>
      <protection locked="0"/>
    </xf>
    <xf numFmtId="0" fontId="7" fillId="8" borderId="27" xfId="1" applyFill="1" applyBorder="1" applyAlignment="1" applyProtection="1">
      <alignment horizontal="left" vertical="center"/>
    </xf>
    <xf numFmtId="0" fontId="7" fillId="8" borderId="17" xfId="1" applyFill="1" applyBorder="1" applyAlignment="1">
      <alignment horizontal="left" vertical="center"/>
      <protection locked="0"/>
    </xf>
    <xf numFmtId="0" fontId="15" fillId="8" borderId="17" xfId="1" applyFont="1" applyFill="1" applyBorder="1" applyAlignment="1" applyProtection="1">
      <alignment horizontal="right" vertical="center"/>
    </xf>
    <xf numFmtId="164" fontId="23" fillId="0" borderId="0" xfId="1" applyNumberFormat="1" applyFont="1" applyAlignment="1" applyProtection="1">
      <alignment horizontal="right" vertical="center"/>
    </xf>
    <xf numFmtId="167" fontId="23" fillId="0" borderId="0" xfId="1" applyNumberFormat="1" applyFont="1" applyAlignment="1">
      <alignment horizontal="right" vertical="center"/>
      <protection locked="0"/>
    </xf>
    <xf numFmtId="0" fontId="23" fillId="0" borderId="0" xfId="1" applyFont="1" applyAlignment="1">
      <alignment horizontal="right" vertical="center"/>
      <protection locked="0"/>
    </xf>
    <xf numFmtId="0" fontId="7" fillId="0" borderId="28" xfId="1" applyBorder="1" applyAlignment="1" applyProtection="1">
      <alignment horizontal="left" vertical="center"/>
    </xf>
    <xf numFmtId="0" fontId="25" fillId="0" borderId="0" xfId="1" applyFont="1" applyAlignment="1" applyProtection="1">
      <alignment horizontal="left" vertical="center"/>
    </xf>
    <xf numFmtId="0" fontId="7" fillId="0" borderId="22" xfId="1" applyBorder="1" applyAlignment="1" applyProtection="1">
      <alignment horizontal="left" vertical="center" wrapText="1"/>
    </xf>
    <xf numFmtId="0" fontId="7" fillId="0" borderId="2" xfId="1" applyBorder="1" applyAlignment="1" applyProtection="1">
      <alignment horizontal="left" vertical="center" wrapText="1"/>
    </xf>
    <xf numFmtId="0" fontId="7" fillId="0" borderId="19" xfId="1" applyBorder="1" applyAlignment="1">
      <alignment horizontal="left" vertical="top"/>
      <protection locked="0"/>
    </xf>
    <xf numFmtId="0" fontId="31" fillId="10" borderId="0" xfId="1" applyFont="1" applyFill="1" applyAlignment="1">
      <alignment horizontal="left" vertical="center"/>
      <protection locked="0"/>
    </xf>
    <xf numFmtId="0" fontId="30" fillId="10" borderId="0" xfId="1" applyFont="1" applyFill="1" applyAlignment="1">
      <alignment horizontal="left" vertical="center"/>
      <protection locked="0"/>
    </xf>
    <xf numFmtId="165" fontId="23" fillId="0" borderId="5" xfId="1" applyNumberFormat="1" applyFont="1" applyBorder="1" applyAlignment="1" applyProtection="1">
      <alignment horizontal="right" vertical="center"/>
    </xf>
    <xf numFmtId="165" fontId="23" fillId="0" borderId="6" xfId="1" applyNumberFormat="1" applyFont="1" applyBorder="1" applyAlignment="1" applyProtection="1">
      <alignment horizontal="right" vertical="center"/>
    </xf>
    <xf numFmtId="0" fontId="23" fillId="0" borderId="6" xfId="1" applyFont="1" applyBorder="1" applyAlignment="1" applyProtection="1">
      <alignment horizontal="center" vertical="center" wrapText="1"/>
    </xf>
    <xf numFmtId="0" fontId="40" fillId="0" borderId="0" xfId="1" applyFont="1" applyAlignment="1" applyProtection="1">
      <alignment horizontal="center" vertical="center" wrapText="1"/>
    </xf>
    <xf numFmtId="0" fontId="40" fillId="9" borderId="26" xfId="1" applyFont="1" applyFill="1" applyBorder="1" applyAlignment="1">
      <alignment horizontal="left" vertical="center" wrapText="1"/>
      <protection locked="0"/>
    </xf>
    <xf numFmtId="0" fontId="40" fillId="0" borderId="2" xfId="1" applyFont="1" applyBorder="1" applyAlignment="1">
      <alignment horizontal="left" vertical="center"/>
      <protection locked="0"/>
    </xf>
    <xf numFmtId="0" fontId="40" fillId="0" borderId="26" xfId="1" applyFont="1" applyBorder="1" applyAlignment="1" applyProtection="1">
      <alignment horizontal="left" vertical="center" wrapText="1"/>
    </xf>
    <xf numFmtId="164" fontId="40" fillId="0" borderId="26" xfId="1" applyNumberFormat="1" applyFont="1" applyBorder="1" applyAlignment="1" applyProtection="1">
      <alignment horizontal="right" vertical="center"/>
    </xf>
    <xf numFmtId="164" fontId="40" fillId="9" borderId="26" xfId="1" applyNumberFormat="1" applyFont="1" applyFill="1" applyBorder="1" applyAlignment="1">
      <alignment horizontal="right" vertical="center"/>
      <protection locked="0"/>
    </xf>
    <xf numFmtId="168" fontId="40" fillId="0" borderId="26" xfId="1" applyNumberFormat="1" applyFont="1" applyBorder="1" applyAlignment="1" applyProtection="1">
      <alignment horizontal="right" vertical="center"/>
    </xf>
    <xf numFmtId="0" fontId="40" fillId="0" borderId="26" xfId="1" applyFont="1" applyBorder="1" applyAlignment="1" applyProtection="1">
      <alignment horizontal="center" vertical="center" wrapText="1"/>
    </xf>
    <xf numFmtId="49" fontId="40" fillId="0" borderId="26" xfId="1" applyNumberFormat="1" applyFont="1" applyBorder="1" applyAlignment="1" applyProtection="1">
      <alignment horizontal="left" vertical="center" wrapText="1"/>
    </xf>
    <xf numFmtId="0" fontId="40" fillId="0" borderId="26" xfId="1" applyFont="1" applyBorder="1" applyAlignment="1" applyProtection="1">
      <alignment horizontal="center" vertical="center"/>
    </xf>
    <xf numFmtId="0" fontId="7" fillId="0" borderId="0" xfId="1" applyAlignment="1">
      <alignment vertical="top"/>
      <protection locked="0"/>
    </xf>
    <xf numFmtId="0" fontId="41" fillId="0" borderId="29" xfId="1" applyFont="1" applyBorder="1" applyAlignment="1">
      <alignment vertical="top"/>
      <protection locked="0"/>
    </xf>
    <xf numFmtId="0" fontId="41" fillId="0" borderId="30" xfId="1" applyFont="1" applyBorder="1" applyAlignment="1">
      <alignment vertical="top"/>
      <protection locked="0"/>
    </xf>
    <xf numFmtId="0" fontId="41" fillId="0" borderId="31" xfId="1" applyFont="1" applyBorder="1" applyAlignment="1">
      <alignment vertical="top"/>
      <protection locked="0"/>
    </xf>
    <xf numFmtId="0" fontId="41" fillId="0" borderId="32" xfId="1" applyFont="1" applyBorder="1" applyAlignment="1">
      <alignment vertical="top"/>
      <protection locked="0"/>
    </xf>
    <xf numFmtId="0" fontId="41" fillId="0" borderId="0" xfId="1" applyFont="1" applyBorder="1" applyAlignment="1">
      <alignment vertical="top"/>
      <protection locked="0"/>
    </xf>
    <xf numFmtId="0" fontId="42" fillId="0" borderId="0" xfId="1" applyFont="1" applyBorder="1" applyAlignment="1">
      <alignment horizontal="center" vertical="center"/>
      <protection locked="0"/>
    </xf>
    <xf numFmtId="0" fontId="41" fillId="0" borderId="0" xfId="1" applyFont="1" applyBorder="1" applyAlignment="1">
      <alignment horizontal="left" vertical="center"/>
      <protection locked="0"/>
    </xf>
    <xf numFmtId="0" fontId="41" fillId="0" borderId="33" xfId="1" applyFont="1" applyBorder="1" applyAlignment="1">
      <alignment vertical="top"/>
      <protection locked="0"/>
    </xf>
    <xf numFmtId="0" fontId="41" fillId="0" borderId="0" xfId="1" applyFont="1" applyBorder="1" applyAlignment="1">
      <alignment horizontal="left" vertical="top"/>
      <protection locked="0"/>
    </xf>
    <xf numFmtId="0" fontId="41" fillId="0" borderId="0" xfId="1" applyFont="1" applyBorder="1" applyAlignment="1">
      <alignment horizontal="center" vertical="center"/>
      <protection locked="0"/>
    </xf>
    <xf numFmtId="0" fontId="42" fillId="0" borderId="32" xfId="1" applyFont="1" applyBorder="1" applyAlignment="1">
      <alignment horizontal="left" vertical="center"/>
      <protection locked="0"/>
    </xf>
    <xf numFmtId="0" fontId="42" fillId="0" borderId="33" xfId="1" applyFont="1" applyBorder="1" applyAlignment="1">
      <alignment horizontal="left" vertical="center"/>
      <protection locked="0"/>
    </xf>
    <xf numFmtId="0" fontId="43" fillId="0" borderId="0" xfId="1" applyFont="1" applyBorder="1" applyAlignment="1">
      <alignment horizontal="left" vertical="center"/>
      <protection locked="0"/>
    </xf>
    <xf numFmtId="0" fontId="41" fillId="0" borderId="32" xfId="1" applyFont="1" applyBorder="1" applyAlignment="1">
      <alignment horizontal="center" vertical="center" wrapText="1"/>
      <protection locked="0"/>
    </xf>
    <xf numFmtId="0" fontId="45" fillId="0" borderId="30" xfId="1" applyFont="1" applyBorder="1" applyAlignment="1">
      <protection locked="0"/>
    </xf>
    <xf numFmtId="0" fontId="41" fillId="0" borderId="33" xfId="1" applyFont="1" applyBorder="1" applyAlignment="1">
      <alignment horizontal="center" vertical="center" wrapText="1"/>
      <protection locked="0"/>
    </xf>
    <xf numFmtId="0" fontId="41" fillId="0" borderId="34" xfId="1" applyFont="1" applyBorder="1" applyAlignment="1">
      <alignment vertical="center" wrapText="1"/>
      <protection locked="0"/>
    </xf>
    <xf numFmtId="0" fontId="41" fillId="0" borderId="35" xfId="1" applyFont="1" applyBorder="1" applyAlignment="1">
      <alignment vertical="center" wrapText="1"/>
      <protection locked="0"/>
    </xf>
    <xf numFmtId="0" fontId="41" fillId="0" borderId="36" xfId="1" applyFont="1" applyBorder="1" applyAlignment="1">
      <alignment vertical="center" wrapText="1"/>
      <protection locked="0"/>
    </xf>
    <xf numFmtId="0" fontId="41" fillId="0" borderId="0" xfId="1" applyFont="1" applyAlignment="1">
      <alignment vertical="top"/>
      <protection locked="0"/>
    </xf>
    <xf numFmtId="0" fontId="42" fillId="0" borderId="35" xfId="1" applyFont="1" applyBorder="1" applyAlignment="1">
      <alignment horizontal="center" vertical="center"/>
      <protection locked="0"/>
    </xf>
    <xf numFmtId="0" fontId="42" fillId="0" borderId="35" xfId="1" applyFont="1" applyBorder="1" applyAlignment="1">
      <alignment horizontal="left" vertical="center"/>
      <protection locked="0"/>
    </xf>
    <xf numFmtId="0" fontId="42" fillId="0" borderId="35" xfId="1" applyFont="1" applyBorder="1" applyAlignment="1">
      <alignment horizontal="left" vertical="center" wrapText="1"/>
      <protection locked="0"/>
    </xf>
    <xf numFmtId="0" fontId="42" fillId="0" borderId="29" xfId="1" applyFont="1" applyBorder="1" applyAlignment="1">
      <alignment horizontal="left" vertical="center"/>
      <protection locked="0"/>
    </xf>
    <xf numFmtId="0" fontId="42" fillId="0" borderId="30" xfId="1" applyFont="1" applyBorder="1" applyAlignment="1">
      <alignment horizontal="left" vertical="center"/>
      <protection locked="0"/>
    </xf>
    <xf numFmtId="0" fontId="7" fillId="0" borderId="30" xfId="1" applyBorder="1" applyAlignment="1">
      <alignment vertical="top"/>
      <protection locked="0"/>
    </xf>
    <xf numFmtId="0" fontId="42" fillId="0" borderId="31" xfId="1" applyFont="1" applyBorder="1" applyAlignment="1">
      <alignment horizontal="left" vertical="center"/>
      <protection locked="0"/>
    </xf>
    <xf numFmtId="49" fontId="42" fillId="0" borderId="0" xfId="1" applyNumberFormat="1" applyFont="1" applyBorder="1" applyAlignment="1">
      <alignment horizontal="left" vertical="center"/>
      <protection locked="0"/>
    </xf>
    <xf numFmtId="0" fontId="7" fillId="0" borderId="0" xfId="1" applyBorder="1" applyAlignment="1">
      <alignment vertical="top"/>
      <protection locked="0"/>
    </xf>
    <xf numFmtId="0" fontId="42" fillId="0" borderId="0" xfId="1" applyFont="1" applyAlignment="1">
      <alignment horizontal="left" vertical="center"/>
      <protection locked="0"/>
    </xf>
    <xf numFmtId="0" fontId="41" fillId="0" borderId="32" xfId="1" applyFont="1" applyBorder="1" applyAlignment="1">
      <alignment vertical="center" wrapText="1"/>
      <protection locked="0"/>
    </xf>
    <xf numFmtId="0" fontId="44" fillId="0" borderId="30" xfId="1" applyFont="1" applyBorder="1" applyAlignment="1">
      <alignment horizontal="left" vertical="center"/>
      <protection locked="0"/>
    </xf>
    <xf numFmtId="0" fontId="44" fillId="0" borderId="30" xfId="1" applyFont="1" applyBorder="1" applyAlignment="1">
      <alignment vertical="center"/>
      <protection locked="0"/>
    </xf>
    <xf numFmtId="0" fontId="45" fillId="0" borderId="30" xfId="1" applyFont="1" applyBorder="1" applyAlignment="1">
      <alignment vertical="center"/>
      <protection locked="0"/>
    </xf>
    <xf numFmtId="0" fontId="44" fillId="0" borderId="30" xfId="1" applyFont="1" applyBorder="1" applyAlignment="1">
      <alignment horizontal="center" vertical="center"/>
      <protection locked="0"/>
    </xf>
    <xf numFmtId="0" fontId="41" fillId="0" borderId="33" xfId="1" applyFont="1" applyBorder="1" applyAlignment="1">
      <alignment vertical="center" wrapText="1"/>
      <protection locked="0"/>
    </xf>
    <xf numFmtId="0" fontId="44" fillId="0" borderId="0" xfId="1" applyFont="1" applyBorder="1" applyAlignment="1">
      <alignment horizontal="left" vertical="center"/>
      <protection locked="0"/>
    </xf>
    <xf numFmtId="0" fontId="44" fillId="0" borderId="0" xfId="1" applyFont="1" applyBorder="1" applyAlignment="1">
      <alignment vertical="center"/>
      <protection locked="0"/>
    </xf>
    <xf numFmtId="0" fontId="45" fillId="0" borderId="0" xfId="1" applyFont="1" applyAlignment="1">
      <alignment vertical="center"/>
      <protection locked="0"/>
    </xf>
    <xf numFmtId="0" fontId="42" fillId="0" borderId="0" xfId="1" applyFont="1" applyBorder="1" applyAlignment="1">
      <alignment horizontal="center" vertical="top"/>
      <protection locked="0"/>
    </xf>
    <xf numFmtId="0" fontId="41" fillId="0" borderId="32" xfId="1" applyFont="1" applyBorder="1" applyAlignment="1">
      <alignment horizontal="left" vertical="center"/>
      <protection locked="0"/>
    </xf>
    <xf numFmtId="0" fontId="45" fillId="0" borderId="30" xfId="1" applyFont="1" applyBorder="1" applyAlignment="1">
      <alignment horizontal="left" vertical="center"/>
      <protection locked="0"/>
    </xf>
    <xf numFmtId="0" fontId="41" fillId="0" borderId="33" xfId="1" applyFont="1" applyBorder="1" applyAlignment="1">
      <alignment horizontal="left" vertical="center"/>
      <protection locked="0"/>
    </xf>
    <xf numFmtId="0" fontId="45" fillId="0" borderId="0" xfId="1" applyFont="1" applyAlignment="1">
      <alignment horizontal="left" vertical="center"/>
      <protection locked="0"/>
    </xf>
    <xf numFmtId="0" fontId="41" fillId="0" borderId="34" xfId="1" applyFont="1" applyBorder="1" applyAlignment="1">
      <alignment horizontal="left" vertical="center"/>
      <protection locked="0"/>
    </xf>
    <xf numFmtId="0" fontId="41" fillId="0" borderId="35" xfId="1" applyFont="1" applyBorder="1" applyAlignment="1">
      <alignment horizontal="left" vertical="center"/>
      <protection locked="0"/>
    </xf>
    <xf numFmtId="0" fontId="41" fillId="0" borderId="36" xfId="1" applyFont="1" applyBorder="1" applyAlignment="1">
      <alignment horizontal="left" vertical="center"/>
      <protection locked="0"/>
    </xf>
    <xf numFmtId="0" fontId="42" fillId="0" borderId="0" xfId="1" applyFont="1" applyBorder="1" applyAlignment="1">
      <alignment horizontal="center" vertical="center" wrapText="1"/>
      <protection locked="0"/>
    </xf>
    <xf numFmtId="0" fontId="42" fillId="0" borderId="29" xfId="1" applyFont="1" applyBorder="1" applyAlignment="1">
      <alignment horizontal="left" vertical="center" wrapText="1"/>
      <protection locked="0"/>
    </xf>
    <xf numFmtId="0" fontId="42" fillId="0" borderId="30" xfId="1" applyFont="1" applyBorder="1" applyAlignment="1">
      <alignment horizontal="left" vertical="center" wrapText="1"/>
      <protection locked="0"/>
    </xf>
    <xf numFmtId="0" fontId="42" fillId="0" borderId="31" xfId="1" applyFont="1" applyBorder="1" applyAlignment="1">
      <alignment horizontal="left" vertical="center" wrapText="1"/>
      <protection locked="0"/>
    </xf>
    <xf numFmtId="0" fontId="42" fillId="0" borderId="33" xfId="1" applyFont="1" applyBorder="1" applyAlignment="1">
      <alignment horizontal="left" vertical="center" wrapText="1"/>
      <protection locked="0"/>
    </xf>
    <xf numFmtId="0" fontId="42" fillId="0" borderId="0" xfId="1" applyFont="1" applyFill="1" applyBorder="1" applyAlignment="1">
      <alignment horizontal="left" vertical="center"/>
      <protection locked="0"/>
    </xf>
    <xf numFmtId="0" fontId="42" fillId="0" borderId="0" xfId="1" applyFont="1" applyFill="1" applyBorder="1" applyAlignment="1">
      <alignment horizontal="center" vertical="center"/>
      <protection locked="0"/>
    </xf>
    <xf numFmtId="0" fontId="42" fillId="0" borderId="32" xfId="1" applyFont="1" applyBorder="1" applyAlignment="1">
      <alignment horizontal="left" vertical="center" wrapText="1"/>
      <protection locked="0"/>
    </xf>
    <xf numFmtId="0" fontId="45" fillId="0" borderId="32" xfId="1" applyFont="1" applyBorder="1" applyAlignment="1">
      <alignment horizontal="left" vertical="center" wrapText="1"/>
      <protection locked="0"/>
    </xf>
    <xf numFmtId="0" fontId="45" fillId="0" borderId="33" xfId="1" applyFont="1" applyBorder="1" applyAlignment="1">
      <alignment horizontal="left" vertical="center" wrapText="1"/>
      <protection locked="0"/>
    </xf>
    <xf numFmtId="0" fontId="41" fillId="0" borderId="32" xfId="1" applyFont="1" applyBorder="1" applyAlignment="1">
      <alignment horizontal="left" vertical="center" wrapText="1"/>
      <protection locked="0"/>
    </xf>
    <xf numFmtId="0" fontId="41" fillId="0" borderId="33" xfId="1" applyFont="1" applyBorder="1" applyAlignment="1">
      <alignment horizontal="left" vertical="center" wrapText="1"/>
      <protection locked="0"/>
    </xf>
    <xf numFmtId="0" fontId="41" fillId="0" borderId="34" xfId="1" applyFont="1" applyBorder="1" applyAlignment="1">
      <alignment horizontal="left" vertical="center" wrapText="1"/>
      <protection locked="0"/>
    </xf>
    <xf numFmtId="0" fontId="41" fillId="0" borderId="35" xfId="1" applyFont="1" applyBorder="1" applyAlignment="1">
      <alignment horizontal="left" vertical="center" wrapText="1"/>
      <protection locked="0"/>
    </xf>
    <xf numFmtId="0" fontId="41" fillId="0" borderId="36" xfId="1" applyFont="1" applyBorder="1" applyAlignment="1">
      <alignment horizontal="left" vertical="center" wrapText="1"/>
      <protection locked="0"/>
    </xf>
    <xf numFmtId="0" fontId="41" fillId="0" borderId="0" xfId="1" applyFont="1" applyBorder="1" applyAlignment="1">
      <alignment horizontal="left" vertical="center" wrapText="1"/>
      <protection locked="0"/>
    </xf>
    <xf numFmtId="0" fontId="41" fillId="0" borderId="29" xfId="1" applyFont="1" applyBorder="1" applyAlignment="1">
      <alignment horizontal="left" vertical="center"/>
      <protection locked="0"/>
    </xf>
    <xf numFmtId="0" fontId="41" fillId="0" borderId="31" xfId="1" applyFont="1" applyBorder="1" applyAlignment="1">
      <alignment horizontal="left" vertical="center"/>
      <protection locked="0"/>
    </xf>
    <xf numFmtId="0" fontId="45" fillId="0" borderId="0" xfId="1" applyFont="1" applyBorder="1" applyAlignment="1">
      <alignment horizontal="left" vertical="center"/>
      <protection locked="0"/>
    </xf>
    <xf numFmtId="0" fontId="30" fillId="0" borderId="0" xfId="1" applyFont="1" applyBorder="1" applyAlignment="1">
      <alignment horizontal="left" vertical="center"/>
      <protection locked="0"/>
    </xf>
    <xf numFmtId="0" fontId="30" fillId="0" borderId="30" xfId="1" applyFont="1" applyBorder="1" applyAlignment="1">
      <alignment horizontal="left" vertical="center"/>
      <protection locked="0"/>
    </xf>
    <xf numFmtId="0" fontId="41" fillId="0" borderId="29" xfId="1" applyFont="1" applyBorder="1" applyAlignment="1">
      <alignment vertical="center" wrapText="1"/>
      <protection locked="0"/>
    </xf>
    <xf numFmtId="0" fontId="30" fillId="0" borderId="30" xfId="1" applyFont="1" applyBorder="1" applyAlignment="1">
      <alignment vertical="center" wrapText="1"/>
      <protection locked="0"/>
    </xf>
    <xf numFmtId="0" fontId="41" fillId="0" borderId="31" xfId="1" applyFont="1" applyBorder="1" applyAlignment="1">
      <alignment vertical="center" wrapText="1"/>
      <protection locked="0"/>
    </xf>
    <xf numFmtId="0" fontId="42" fillId="0" borderId="0" xfId="1" applyFont="1" applyBorder="1" applyAlignment="1">
      <alignment vertical="center" wrapText="1"/>
      <protection locked="0"/>
    </xf>
    <xf numFmtId="49" fontId="42" fillId="0" borderId="0" xfId="1" applyNumberFormat="1" applyFont="1" applyBorder="1" applyAlignment="1">
      <alignment vertical="center" wrapText="1"/>
      <protection locked="0"/>
    </xf>
    <xf numFmtId="0" fontId="44" fillId="0" borderId="0" xfId="1" applyFont="1" applyBorder="1" applyAlignment="1">
      <alignment horizontal="left" vertical="center" wrapText="1"/>
      <protection locked="0"/>
    </xf>
    <xf numFmtId="0" fontId="42" fillId="0" borderId="33" xfId="1" applyFont="1" applyBorder="1" applyAlignment="1">
      <alignment vertical="center" wrapText="1"/>
      <protection locked="0"/>
    </xf>
    <xf numFmtId="0" fontId="42" fillId="0" borderId="0" xfId="1" applyFont="1" applyBorder="1" applyAlignment="1">
      <alignment vertical="center"/>
      <protection locked="0"/>
    </xf>
    <xf numFmtId="0" fontId="7" fillId="0" borderId="0" xfId="1" applyAlignment="1">
      <alignment horizontal="center" vertical="center"/>
      <protection locked="0"/>
    </xf>
    <xf numFmtId="4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49" fontId="1" fillId="5" borderId="1" xfId="0" applyNumberFormat="1" applyFont="1" applyFill="1" applyBorder="1" applyAlignment="1" applyProtection="1">
      <alignment horizontal="left"/>
      <protection locked="0"/>
    </xf>
    <xf numFmtId="49" fontId="1" fillId="5" borderId="1" xfId="0" applyNumberFormat="1" applyFont="1" applyFill="1" applyBorder="1" applyAlignment="1" applyProtection="1">
      <alignment horizontal="left" wrapText="1"/>
      <protection locked="0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9" fontId="2" fillId="3" borderId="1" xfId="0" applyNumberFormat="1" applyFont="1" applyFill="1" applyBorder="1" applyAlignment="1" applyProtection="1">
      <alignment horizontal="left"/>
      <protection locked="0"/>
    </xf>
    <xf numFmtId="49" fontId="2" fillId="3" borderId="1" xfId="0" applyNumberFormat="1" applyFont="1" applyFill="1" applyBorder="1" applyAlignment="1" applyProtection="1">
      <alignment horizontal="left" wrapText="1"/>
      <protection locked="0"/>
    </xf>
    <xf numFmtId="4" fontId="6" fillId="7" borderId="1" xfId="0" applyNumberFormat="1" applyFont="1" applyFill="1" applyBorder="1" applyAlignment="1" applyProtection="1">
      <alignment horizontal="right"/>
      <protection locked="0"/>
    </xf>
    <xf numFmtId="49" fontId="6" fillId="7" borderId="1" xfId="0" applyNumberFormat="1" applyFont="1" applyFill="1" applyBorder="1" applyAlignment="1" applyProtection="1">
      <alignment horizontal="left"/>
      <protection locked="0"/>
    </xf>
    <xf numFmtId="49" fontId="6" fillId="7" borderId="1" xfId="0" applyNumberFormat="1" applyFont="1" applyFill="1" applyBorder="1" applyAlignment="1" applyProtection="1">
      <alignment horizontal="left" wrapText="1"/>
      <protection locked="0"/>
    </xf>
    <xf numFmtId="2" fontId="2" fillId="3" borderId="1" xfId="0" applyNumberFormat="1" applyFont="1" applyFill="1" applyBorder="1" applyAlignment="1">
      <alignment horizontal="right"/>
    </xf>
    <xf numFmtId="2" fontId="2" fillId="3" borderId="1" xfId="0" applyNumberFormat="1" applyFont="1" applyFill="1" applyBorder="1" applyAlignment="1" applyProtection="1">
      <alignment horizontal="right"/>
      <protection locked="0"/>
    </xf>
    <xf numFmtId="2" fontId="2" fillId="3" borderId="1" xfId="0" applyNumberFormat="1" applyFont="1" applyFill="1" applyBorder="1" applyAlignment="1" applyProtection="1">
      <alignment horizontal="left"/>
      <protection locked="0"/>
    </xf>
    <xf numFmtId="4" fontId="5" fillId="7" borderId="1" xfId="0" applyNumberFormat="1" applyFont="1" applyFill="1" applyBorder="1" applyAlignment="1" applyProtection="1">
      <alignment horizontal="right"/>
      <protection locked="0"/>
    </xf>
    <xf numFmtId="49" fontId="5" fillId="7" borderId="1" xfId="0" applyNumberFormat="1" applyFont="1" applyFill="1" applyBorder="1" applyAlignment="1" applyProtection="1">
      <alignment horizontal="left"/>
      <protection locked="0"/>
    </xf>
    <xf numFmtId="49" fontId="5" fillId="7" borderId="1" xfId="0" applyNumberFormat="1" applyFont="1" applyFill="1" applyBorder="1" applyAlignment="1" applyProtection="1">
      <alignment horizontal="left" wrapText="1"/>
      <protection locked="0"/>
    </xf>
    <xf numFmtId="4" fontId="1" fillId="2" borderId="1" xfId="0" applyNumberFormat="1" applyFont="1" applyFill="1" applyBorder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left" wrapText="1"/>
      <protection locked="0"/>
    </xf>
    <xf numFmtId="0" fontId="42" fillId="0" borderId="0" xfId="1" applyFont="1" applyBorder="1" applyAlignment="1">
      <alignment horizontal="left" vertical="top"/>
      <protection locked="0"/>
    </xf>
    <xf numFmtId="0" fontId="42" fillId="0" borderId="0" xfId="1" applyFont="1" applyBorder="1" applyAlignment="1">
      <alignment horizontal="left" vertical="center"/>
      <protection locked="0"/>
    </xf>
    <xf numFmtId="0" fontId="44" fillId="0" borderId="30" xfId="1" applyFont="1" applyBorder="1" applyAlignment="1">
      <alignment horizontal="left"/>
      <protection locked="0"/>
    </xf>
    <xf numFmtId="0" fontId="42" fillId="0" borderId="0" xfId="1" applyFont="1" applyBorder="1" applyAlignment="1">
      <alignment horizontal="left" vertical="center" wrapText="1"/>
      <protection locked="0"/>
    </xf>
    <xf numFmtId="0" fontId="7" fillId="0" borderId="0" xfId="1" applyAlignment="1">
      <alignment horizontal="left" vertical="top"/>
      <protection locked="0"/>
    </xf>
    <xf numFmtId="0" fontId="7" fillId="0" borderId="0" xfId="1" applyFont="1" applyAlignment="1">
      <alignment horizontal="left" vertical="top"/>
      <protection locked="0"/>
    </xf>
    <xf numFmtId="0" fontId="12" fillId="0" borderId="0" xfId="1" applyFont="1" applyAlignment="1" applyProtection="1">
      <alignment horizontal="left" vertical="center"/>
    </xf>
    <xf numFmtId="0" fontId="7" fillId="8" borderId="17" xfId="1" applyFill="1" applyBorder="1" applyAlignment="1" applyProtection="1">
      <alignment horizontal="left" vertical="center"/>
    </xf>
    <xf numFmtId="164" fontId="18" fillId="0" borderId="0" xfId="1" applyNumberFormat="1" applyFont="1" applyAlignment="1" applyProtection="1">
      <alignment horizontal="right" vertical="center"/>
    </xf>
    <xf numFmtId="0" fontId="18" fillId="0" borderId="0" xfId="1" applyFont="1" applyAlignment="1" applyProtection="1">
      <alignment horizontal="left" vertical="center"/>
    </xf>
    <xf numFmtId="164" fontId="15" fillId="8" borderId="17" xfId="1" applyNumberFormat="1" applyFont="1" applyFill="1" applyBorder="1" applyAlignment="1" applyProtection="1">
      <alignment horizontal="right" vertical="center"/>
    </xf>
    <xf numFmtId="0" fontId="15" fillId="0" borderId="0" xfId="1" applyFont="1" applyAlignment="1" applyProtection="1">
      <alignment horizontal="left" vertical="center"/>
    </xf>
    <xf numFmtId="166" fontId="20" fillId="0" borderId="0" xfId="1" applyNumberFormat="1" applyFont="1" applyAlignment="1" applyProtection="1">
      <alignment horizontal="left" vertical="top"/>
    </xf>
    <xf numFmtId="0" fontId="7" fillId="0" borderId="0" xfId="1" applyAlignment="1" applyProtection="1">
      <alignment horizontal="left" vertical="center"/>
    </xf>
    <xf numFmtId="0" fontId="20" fillId="0" borderId="0" xfId="1" applyFont="1" applyAlignment="1" applyProtection="1">
      <alignment horizontal="left" vertical="center"/>
    </xf>
    <xf numFmtId="0" fontId="7" fillId="0" borderId="11" xfId="1" applyBorder="1" applyAlignment="1">
      <alignment horizontal="left" vertical="center"/>
      <protection locked="0"/>
    </xf>
    <xf numFmtId="0" fontId="7" fillId="0" borderId="0" xfId="1" applyFont="1" applyAlignment="1">
      <alignment horizontal="left" vertical="center"/>
      <protection locked="0"/>
    </xf>
    <xf numFmtId="0" fontId="7" fillId="0" borderId="9" xfId="1" applyBorder="1" applyAlignment="1" applyProtection="1">
      <alignment horizontal="left" vertical="center"/>
    </xf>
    <xf numFmtId="0" fontId="23" fillId="0" borderId="0" xfId="1" applyFont="1" applyAlignment="1" applyProtection="1">
      <alignment horizontal="left" vertical="center"/>
    </xf>
    <xf numFmtId="0" fontId="7" fillId="0" borderId="0" xfId="1" applyAlignment="1" applyProtection="1">
      <alignment horizontal="left" vertical="top"/>
    </xf>
    <xf numFmtId="49" fontId="20" fillId="9" borderId="0" xfId="1" applyNumberFormat="1" applyFont="1" applyFill="1" applyAlignment="1">
      <alignment horizontal="left" vertical="top"/>
      <protection locked="0"/>
    </xf>
    <xf numFmtId="0" fontId="7" fillId="0" borderId="23" xfId="1" applyBorder="1" applyAlignment="1" applyProtection="1">
      <alignment horizontal="left" vertical="center"/>
    </xf>
    <xf numFmtId="0" fontId="23" fillId="0" borderId="0" xfId="1" applyFont="1" applyAlignment="1" applyProtection="1">
      <alignment horizontal="right" vertical="center"/>
    </xf>
    <xf numFmtId="0" fontId="29" fillId="10" borderId="0" xfId="2" applyFont="1" applyFill="1" applyAlignment="1">
      <alignment horizontal="left" vertical="center"/>
      <protection locked="0"/>
    </xf>
    <xf numFmtId="0" fontId="7" fillId="0" borderId="0" xfId="1" applyAlignment="1" applyProtection="1">
      <alignment horizontal="left" vertical="center" wrapText="1"/>
    </xf>
    <xf numFmtId="0" fontId="49" fillId="0" borderId="0" xfId="3" applyFont="1" applyAlignment="1">
      <alignment vertical="center"/>
    </xf>
    <xf numFmtId="49" fontId="50" fillId="0" borderId="0" xfId="3" applyNumberFormat="1" applyFont="1" applyFill="1" applyBorder="1" applyAlignment="1" applyProtection="1">
      <alignment horizontal="right" vertical="center"/>
    </xf>
    <xf numFmtId="4" fontId="50" fillId="0" borderId="0" xfId="3" applyNumberFormat="1" applyFont="1" applyFill="1" applyBorder="1" applyAlignment="1" applyProtection="1">
      <alignment horizontal="right" vertical="center"/>
    </xf>
    <xf numFmtId="49" fontId="50" fillId="0" borderId="0" xfId="3" applyNumberFormat="1" applyFont="1" applyFill="1" applyBorder="1" applyAlignment="1" applyProtection="1">
      <alignment horizontal="left" vertical="center"/>
    </xf>
    <xf numFmtId="49" fontId="51" fillId="0" borderId="0" xfId="3" applyNumberFormat="1" applyFont="1" applyFill="1" applyBorder="1" applyAlignment="1" applyProtection="1">
      <alignment horizontal="right" vertical="center"/>
    </xf>
    <xf numFmtId="4" fontId="51" fillId="0" borderId="0" xfId="3" applyNumberFormat="1" applyFont="1" applyFill="1" applyBorder="1" applyAlignment="1" applyProtection="1">
      <alignment horizontal="right" vertical="center"/>
    </xf>
    <xf numFmtId="49" fontId="51" fillId="0" borderId="0" xfId="3" applyNumberFormat="1" applyFont="1" applyFill="1" applyBorder="1" applyAlignment="1" applyProtection="1">
      <alignment horizontal="left" vertical="center"/>
    </xf>
    <xf numFmtId="0" fontId="52" fillId="0" borderId="0" xfId="3" applyNumberFormat="1" applyFont="1" applyFill="1" applyBorder="1" applyAlignment="1" applyProtection="1">
      <alignment horizontal="left" vertical="center" wrapText="1"/>
    </xf>
    <xf numFmtId="49" fontId="50" fillId="0" borderId="37" xfId="3" applyNumberFormat="1" applyFont="1" applyFill="1" applyBorder="1" applyAlignment="1" applyProtection="1">
      <alignment horizontal="right" vertical="center"/>
    </xf>
    <xf numFmtId="4" fontId="50" fillId="0" borderId="37" xfId="3" applyNumberFormat="1" applyFont="1" applyFill="1" applyBorder="1" applyAlignment="1" applyProtection="1">
      <alignment horizontal="right" vertical="center"/>
    </xf>
    <xf numFmtId="49" fontId="50" fillId="0" borderId="37" xfId="3" applyNumberFormat="1" applyFont="1" applyFill="1" applyBorder="1" applyAlignment="1" applyProtection="1">
      <alignment horizontal="left" vertical="center"/>
    </xf>
    <xf numFmtId="49" fontId="53" fillId="0" borderId="38" xfId="3" applyNumberFormat="1" applyFont="1" applyFill="1" applyBorder="1" applyAlignment="1" applyProtection="1">
      <alignment horizontal="left" vertical="center"/>
    </xf>
    <xf numFmtId="49" fontId="53" fillId="0" borderId="39" xfId="3" applyNumberFormat="1" applyFont="1" applyFill="1" applyBorder="1" applyAlignment="1" applyProtection="1">
      <alignment horizontal="right" vertical="center"/>
    </xf>
    <xf numFmtId="49" fontId="53" fillId="0" borderId="39" xfId="3" applyNumberFormat="1" applyFont="1" applyFill="1" applyBorder="1" applyAlignment="1" applyProtection="1">
      <alignment horizontal="left" vertical="center"/>
    </xf>
    <xf numFmtId="49" fontId="53" fillId="0" borderId="42" xfId="3" applyNumberFormat="1" applyFont="1" applyFill="1" applyBorder="1" applyAlignment="1" applyProtection="1">
      <alignment horizontal="left" vertical="center"/>
    </xf>
    <xf numFmtId="0" fontId="49" fillId="0" borderId="33" xfId="3" applyNumberFormat="1" applyFont="1" applyFill="1" applyBorder="1" applyAlignment="1" applyProtection="1">
      <alignment vertical="center"/>
    </xf>
    <xf numFmtId="49" fontId="53" fillId="0" borderId="38" xfId="3" applyNumberFormat="1" applyFont="1" applyFill="1" applyBorder="1" applyAlignment="1" applyProtection="1">
      <alignment horizontal="right" vertical="center"/>
    </xf>
    <xf numFmtId="0" fontId="7" fillId="0" borderId="0" xfId="1" applyAlignment="1">
      <alignment horizontal="left" vertical="top"/>
      <protection locked="0"/>
    </xf>
    <xf numFmtId="0" fontId="7" fillId="0" borderId="0" xfId="1" applyFont="1" applyAlignment="1">
      <alignment horizontal="left" vertical="top"/>
      <protection locked="0"/>
    </xf>
    <xf numFmtId="164" fontId="11" fillId="0" borderId="0" xfId="1" applyNumberFormat="1" applyFont="1" applyAlignment="1" applyProtection="1">
      <alignment horizontal="right" vertical="center"/>
    </xf>
    <xf numFmtId="0" fontId="11" fillId="0" borderId="0" xfId="1" applyFont="1" applyAlignment="1" applyProtection="1">
      <alignment horizontal="left" vertical="center"/>
    </xf>
    <xf numFmtId="0" fontId="12" fillId="0" borderId="0" xfId="1" applyFont="1" applyAlignment="1" applyProtection="1">
      <alignment horizontal="left" vertical="center" wrapText="1"/>
    </xf>
    <xf numFmtId="0" fontId="12" fillId="0" borderId="0" xfId="1" applyFont="1" applyAlignment="1" applyProtection="1">
      <alignment horizontal="left" vertical="center"/>
    </xf>
    <xf numFmtId="164" fontId="18" fillId="0" borderId="0" xfId="1" applyNumberFormat="1" applyFont="1" applyAlignment="1" applyProtection="1">
      <alignment horizontal="right" vertical="center"/>
    </xf>
    <xf numFmtId="0" fontId="18" fillId="0" borderId="0" xfId="1" applyFont="1" applyAlignment="1" applyProtection="1">
      <alignment horizontal="left" vertical="center"/>
    </xf>
    <xf numFmtId="0" fontId="20" fillId="8" borderId="18" xfId="1" applyFont="1" applyFill="1" applyBorder="1" applyAlignment="1" applyProtection="1">
      <alignment horizontal="center" vertical="center"/>
    </xf>
    <xf numFmtId="0" fontId="7" fillId="8" borderId="17" xfId="1" applyFill="1" applyBorder="1" applyAlignment="1" applyProtection="1">
      <alignment horizontal="left" vertical="center"/>
    </xf>
    <xf numFmtId="0" fontId="20" fillId="8" borderId="17" xfId="1" applyFont="1" applyFill="1" applyBorder="1" applyAlignment="1" applyProtection="1">
      <alignment horizontal="center" vertical="center"/>
    </xf>
    <xf numFmtId="0" fontId="20" fillId="8" borderId="17" xfId="1" applyFont="1" applyFill="1" applyBorder="1" applyAlignment="1" applyProtection="1">
      <alignment horizontal="right" vertical="center"/>
    </xf>
    <xf numFmtId="0" fontId="15" fillId="8" borderId="17" xfId="1" applyFont="1" applyFill="1" applyBorder="1" applyAlignment="1" applyProtection="1">
      <alignment horizontal="left" vertical="center"/>
    </xf>
    <xf numFmtId="164" fontId="15" fillId="8" borderId="17" xfId="1" applyNumberFormat="1" applyFont="1" applyFill="1" applyBorder="1" applyAlignment="1" applyProtection="1">
      <alignment horizontal="right" vertical="center"/>
    </xf>
    <xf numFmtId="0" fontId="7" fillId="8" borderId="16" xfId="1" applyFill="1" applyBorder="1" applyAlignment="1" applyProtection="1">
      <alignment horizontal="left" vertical="center"/>
    </xf>
    <xf numFmtId="0" fontId="15" fillId="0" borderId="0" xfId="1" applyFont="1" applyAlignment="1" applyProtection="1">
      <alignment horizontal="left" vertical="center" wrapText="1"/>
    </xf>
    <xf numFmtId="0" fontId="15" fillId="0" borderId="0" xfId="1" applyFont="1" applyAlignment="1" applyProtection="1">
      <alignment horizontal="left" vertical="center"/>
    </xf>
    <xf numFmtId="166" fontId="20" fillId="0" borderId="0" xfId="1" applyNumberFormat="1" applyFont="1" applyAlignment="1" applyProtection="1">
      <alignment horizontal="left" vertical="top"/>
    </xf>
    <xf numFmtId="0" fontId="7" fillId="0" borderId="0" xfId="1" applyAlignment="1" applyProtection="1">
      <alignment horizontal="left" vertical="center"/>
    </xf>
    <xf numFmtId="0" fontId="20" fillId="0" borderId="0" xfId="1" applyFont="1" applyAlignment="1" applyProtection="1">
      <alignment horizontal="left" vertical="center"/>
    </xf>
    <xf numFmtId="0" fontId="17" fillId="0" borderId="12" xfId="1" applyFont="1" applyBorder="1" applyAlignment="1">
      <alignment horizontal="center" vertical="center"/>
      <protection locked="0"/>
    </xf>
    <xf numFmtId="0" fontId="7" fillId="0" borderId="11" xfId="1" applyBorder="1" applyAlignment="1">
      <alignment horizontal="left" vertical="center"/>
      <protection locked="0"/>
    </xf>
    <xf numFmtId="0" fontId="7" fillId="0" borderId="9" xfId="1" applyBorder="1" applyAlignment="1">
      <alignment horizontal="left" vertical="center"/>
      <protection locked="0"/>
    </xf>
    <xf numFmtId="0" fontId="7" fillId="0" borderId="0" xfId="1" applyFont="1" applyAlignment="1">
      <alignment horizontal="left" vertical="center"/>
      <protection locked="0"/>
    </xf>
    <xf numFmtId="0" fontId="7" fillId="0" borderId="9" xfId="1" applyBorder="1" applyAlignment="1" applyProtection="1">
      <alignment horizontal="left" vertical="center"/>
    </xf>
    <xf numFmtId="167" fontId="23" fillId="0" borderId="0" xfId="1" applyNumberFormat="1" applyFont="1" applyAlignment="1" applyProtection="1">
      <alignment horizontal="center" vertical="center"/>
    </xf>
    <xf numFmtId="0" fontId="23" fillId="0" borderId="0" xfId="1" applyFont="1" applyAlignment="1" applyProtection="1">
      <alignment horizontal="left" vertical="center"/>
    </xf>
    <xf numFmtId="164" fontId="24" fillId="0" borderId="0" xfId="1" applyNumberFormat="1" applyFont="1" applyAlignment="1" applyProtection="1">
      <alignment horizontal="right" vertical="center"/>
    </xf>
    <xf numFmtId="0" fontId="24" fillId="0" borderId="0" xfId="1" applyFont="1" applyAlignment="1">
      <alignment horizontal="left" vertical="top" wrapText="1"/>
      <protection locked="0"/>
    </xf>
    <xf numFmtId="0" fontId="23" fillId="0" borderId="0" xfId="1" applyFont="1" applyAlignment="1">
      <alignment horizontal="left" vertical="center"/>
      <protection locked="0"/>
    </xf>
    <xf numFmtId="0" fontId="7" fillId="0" borderId="0" xfId="1" applyAlignment="1" applyProtection="1">
      <alignment horizontal="left" vertical="top"/>
    </xf>
    <xf numFmtId="0" fontId="15" fillId="0" borderId="0" xfId="1" applyFont="1" applyAlignment="1" applyProtection="1">
      <alignment horizontal="left" vertical="top" wrapText="1"/>
    </xf>
    <xf numFmtId="49" fontId="20" fillId="9" borderId="0" xfId="1" applyNumberFormat="1" applyFont="1" applyFill="1" applyAlignment="1">
      <alignment horizontal="left" vertical="top"/>
      <protection locked="0"/>
    </xf>
    <xf numFmtId="0" fontId="20" fillId="0" borderId="0" xfId="1" applyFont="1" applyAlignment="1" applyProtection="1">
      <alignment horizontal="left" vertical="center" wrapText="1"/>
    </xf>
    <xf numFmtId="164" fontId="25" fillId="0" borderId="23" xfId="1" applyNumberFormat="1" applyFont="1" applyBorder="1" applyAlignment="1" applyProtection="1">
      <alignment horizontal="right" vertical="center"/>
    </xf>
    <xf numFmtId="0" fontId="7" fillId="0" borderId="23" xfId="1" applyBorder="1" applyAlignment="1" applyProtection="1">
      <alignment horizontal="left" vertical="center"/>
    </xf>
    <xf numFmtId="0" fontId="23" fillId="0" borderId="0" xfId="1" applyFont="1" applyAlignment="1" applyProtection="1">
      <alignment horizontal="right" vertical="center"/>
    </xf>
    <xf numFmtId="0" fontId="29" fillId="10" borderId="0" xfId="2" applyFont="1" applyFill="1" applyAlignment="1">
      <alignment horizontal="left" vertical="center"/>
      <protection locked="0"/>
    </xf>
    <xf numFmtId="0" fontId="19" fillId="0" borderId="0" xfId="1" applyFont="1" applyAlignment="1" applyProtection="1">
      <alignment horizontal="left" vertical="center" wrapText="1"/>
    </xf>
    <xf numFmtId="0" fontId="7" fillId="0" borderId="0" xfId="1" applyAlignment="1" applyProtection="1">
      <alignment horizontal="left" vertical="center" wrapText="1"/>
    </xf>
    <xf numFmtId="0" fontId="49" fillId="0" borderId="33" xfId="3" applyNumberFormat="1" applyFont="1" applyFill="1" applyBorder="1" applyAlignment="1" applyProtection="1">
      <alignment horizontal="left" vertical="center" wrapText="1"/>
    </xf>
    <xf numFmtId="0" fontId="49" fillId="0" borderId="0" xfId="3" applyNumberFormat="1" applyFont="1" applyFill="1" applyBorder="1" applyAlignment="1" applyProtection="1">
      <alignment horizontal="left" vertical="center"/>
    </xf>
    <xf numFmtId="0" fontId="49" fillId="0" borderId="33" xfId="3" applyNumberFormat="1" applyFont="1" applyFill="1" applyBorder="1" applyAlignment="1" applyProtection="1">
      <alignment horizontal="left" vertical="center"/>
    </xf>
    <xf numFmtId="0" fontId="49" fillId="0" borderId="0" xfId="3" applyNumberFormat="1" applyFont="1" applyFill="1" applyBorder="1" applyAlignment="1" applyProtection="1">
      <alignment horizontal="left" vertical="center" wrapText="1"/>
    </xf>
    <xf numFmtId="0" fontId="49" fillId="0" borderId="32" xfId="3" applyNumberFormat="1" applyFont="1" applyFill="1" applyBorder="1" applyAlignment="1" applyProtection="1">
      <alignment horizontal="left" vertical="center"/>
    </xf>
    <xf numFmtId="49" fontId="54" fillId="0" borderId="30" xfId="3" applyNumberFormat="1" applyFont="1" applyFill="1" applyBorder="1" applyAlignment="1" applyProtection="1">
      <alignment horizontal="center"/>
    </xf>
    <xf numFmtId="0" fontId="54" fillId="0" borderId="30" xfId="3" applyNumberFormat="1" applyFont="1" applyFill="1" applyBorder="1" applyAlignment="1" applyProtection="1">
      <alignment horizontal="center" vertical="center"/>
    </xf>
    <xf numFmtId="0" fontId="49" fillId="0" borderId="36" xfId="3" applyNumberFormat="1" applyFont="1" applyFill="1" applyBorder="1" applyAlignment="1" applyProtection="1">
      <alignment horizontal="left" vertical="center" wrapText="1"/>
    </xf>
    <xf numFmtId="0" fontId="49" fillId="0" borderId="35" xfId="3" applyNumberFormat="1" applyFont="1" applyFill="1" applyBorder="1" applyAlignment="1" applyProtection="1">
      <alignment horizontal="left" vertical="center"/>
    </xf>
    <xf numFmtId="0" fontId="53" fillId="0" borderId="35" xfId="3" applyNumberFormat="1" applyFont="1" applyFill="1" applyBorder="1" applyAlignment="1" applyProtection="1">
      <alignment horizontal="left" vertical="center" wrapText="1"/>
    </xf>
    <xf numFmtId="0" fontId="53" fillId="0" borderId="35" xfId="3" applyNumberFormat="1" applyFont="1" applyFill="1" applyBorder="1" applyAlignment="1" applyProtection="1">
      <alignment horizontal="left" vertical="center"/>
    </xf>
    <xf numFmtId="0" fontId="53" fillId="0" borderId="0" xfId="3" applyNumberFormat="1" applyFont="1" applyFill="1" applyBorder="1" applyAlignment="1" applyProtection="1">
      <alignment horizontal="left" vertical="center"/>
    </xf>
    <xf numFmtId="0" fontId="49" fillId="0" borderId="35" xfId="3" applyNumberFormat="1" applyFont="1" applyFill="1" applyBorder="1" applyAlignment="1" applyProtection="1">
      <alignment horizontal="left" vertical="center" wrapText="1"/>
    </xf>
    <xf numFmtId="0" fontId="49" fillId="0" borderId="34" xfId="3" applyNumberFormat="1" applyFont="1" applyFill="1" applyBorder="1" applyAlignment="1" applyProtection="1">
      <alignment horizontal="left" vertical="center"/>
    </xf>
    <xf numFmtId="49" fontId="50" fillId="0" borderId="0" xfId="3" applyNumberFormat="1" applyFont="1" applyFill="1" applyBorder="1" applyAlignment="1" applyProtection="1">
      <alignment horizontal="left" vertical="center"/>
    </xf>
    <xf numFmtId="0" fontId="50" fillId="0" borderId="0" xfId="3" applyNumberFormat="1" applyFont="1" applyFill="1" applyBorder="1" applyAlignment="1" applyProtection="1">
      <alignment horizontal="left" vertical="center"/>
    </xf>
    <xf numFmtId="0" fontId="49" fillId="0" borderId="45" xfId="3" applyNumberFormat="1" applyFont="1" applyFill="1" applyBorder="1" applyAlignment="1" applyProtection="1">
      <alignment horizontal="left" vertical="center"/>
    </xf>
    <xf numFmtId="0" fontId="49" fillId="0" borderId="44" xfId="3" applyNumberFormat="1" applyFont="1" applyFill="1" applyBorder="1" applyAlignment="1" applyProtection="1">
      <alignment horizontal="left" vertical="center"/>
    </xf>
    <xf numFmtId="49" fontId="49" fillId="0" borderId="0" xfId="3" applyNumberFormat="1" applyFont="1" applyFill="1" applyBorder="1" applyAlignment="1" applyProtection="1">
      <alignment horizontal="left" vertical="center"/>
    </xf>
    <xf numFmtId="14" fontId="49" fillId="0" borderId="0" xfId="3" applyNumberFormat="1" applyFont="1" applyFill="1" applyBorder="1" applyAlignment="1" applyProtection="1">
      <alignment horizontal="left" vertical="center"/>
    </xf>
    <xf numFmtId="0" fontId="49" fillId="0" borderId="43" xfId="3" applyNumberFormat="1" applyFont="1" applyFill="1" applyBorder="1" applyAlignment="1" applyProtection="1">
      <alignment horizontal="left" vertical="center"/>
    </xf>
    <xf numFmtId="49" fontId="53" fillId="0" borderId="41" xfId="3" applyNumberFormat="1" applyFont="1" applyFill="1" applyBorder="1" applyAlignment="1" applyProtection="1">
      <alignment horizontal="left" vertical="center"/>
    </xf>
    <xf numFmtId="0" fontId="53" fillId="0" borderId="40" xfId="3" applyNumberFormat="1" applyFont="1" applyFill="1" applyBorder="1" applyAlignment="1" applyProtection="1">
      <alignment horizontal="left" vertical="center"/>
    </xf>
    <xf numFmtId="49" fontId="50" fillId="0" borderId="37" xfId="3" applyNumberFormat="1" applyFont="1" applyFill="1" applyBorder="1" applyAlignment="1" applyProtection="1">
      <alignment horizontal="left" vertical="center"/>
    </xf>
    <xf numFmtId="0" fontId="50" fillId="0" borderId="37" xfId="3" applyNumberFormat="1" applyFont="1" applyFill="1" applyBorder="1" applyAlignment="1" applyProtection="1">
      <alignment horizontal="left" vertical="center"/>
    </xf>
    <xf numFmtId="49" fontId="51" fillId="0" borderId="0" xfId="3" applyNumberFormat="1" applyFont="1" applyFill="1" applyBorder="1" applyAlignment="1" applyProtection="1">
      <alignment horizontal="left" vertical="center"/>
    </xf>
    <xf numFmtId="0" fontId="51" fillId="0" borderId="0" xfId="3" applyNumberFormat="1" applyFont="1" applyFill="1" applyBorder="1" applyAlignment="1" applyProtection="1">
      <alignment horizontal="left" vertical="center"/>
    </xf>
    <xf numFmtId="0" fontId="42" fillId="0" borderId="0" xfId="1" applyFont="1" applyBorder="1" applyAlignment="1">
      <alignment horizontal="left" vertical="top"/>
      <protection locked="0"/>
    </xf>
    <xf numFmtId="0" fontId="46" fillId="0" borderId="0" xfId="1" applyFont="1" applyBorder="1" applyAlignment="1">
      <alignment horizontal="center" vertical="center" wrapText="1"/>
      <protection locked="0"/>
    </xf>
    <xf numFmtId="0" fontId="44" fillId="0" borderId="30" xfId="1" applyFont="1" applyBorder="1" applyAlignment="1">
      <alignment horizontal="left"/>
      <protection locked="0"/>
    </xf>
    <xf numFmtId="0" fontId="42" fillId="0" borderId="0" xfId="1" applyFont="1" applyBorder="1" applyAlignment="1">
      <alignment horizontal="left" vertical="center"/>
      <protection locked="0"/>
    </xf>
    <xf numFmtId="0" fontId="46" fillId="0" borderId="0" xfId="1" applyFont="1" applyBorder="1" applyAlignment="1">
      <alignment horizontal="center" vertical="center"/>
      <protection locked="0"/>
    </xf>
    <xf numFmtId="49" fontId="42" fillId="0" borderId="0" xfId="1" applyNumberFormat="1" applyFont="1" applyBorder="1" applyAlignment="1">
      <alignment horizontal="left" vertical="center" wrapText="1"/>
      <protection locked="0"/>
    </xf>
    <xf numFmtId="0" fontId="42" fillId="0" borderId="0" xfId="1" applyFont="1" applyBorder="1" applyAlignment="1">
      <alignment horizontal="left" vertical="center" wrapText="1"/>
      <protection locked="0"/>
    </xf>
    <xf numFmtId="0" fontId="44" fillId="0" borderId="30" xfId="1" applyFont="1" applyBorder="1" applyAlignment="1">
      <alignment horizontal="left" wrapText="1"/>
      <protection locked="0"/>
    </xf>
  </cellXfs>
  <cellStyles count="4">
    <cellStyle name="Hypertextový odkaz" xfId="2" builtinId="8"/>
    <cellStyle name="Normální" xfId="0" builtinId="0"/>
    <cellStyle name="Normální 2" xfId="1"/>
    <cellStyle name="Normální 3" xfId="3"/>
  </cellStyles>
  <dxfs count="0"/>
  <tableStyles count="0" defaultTableStyle="TableStyleMedium2" defaultPivotStyle="PivotStyleLight16"/>
  <colors>
    <mruColors>
      <color rgb="FFF66E6E"/>
      <color rgb="FFFBBBBB"/>
      <color rgb="FFF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77C0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2048C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7A41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8CCAF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7741D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pro-rozpocty.cz/cs/software-a-data/kros-plu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285750"/>
    <xdr:pic>
      <xdr:nvPicPr>
        <xdr:cNvPr id="2" name="Obrázek 1" descr="C:\KROSplusData\System\Temp\rad77C0F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285750"/>
    <xdr:pic>
      <xdr:nvPicPr>
        <xdr:cNvPr id="2" name="Obrázek 1" descr="C:\KROSplusData\System\Temp\rad2048C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285750"/>
    <xdr:pic>
      <xdr:nvPicPr>
        <xdr:cNvPr id="2" name="Obrázek 1" descr="C:\KROSplusData\System\Temp\rad87A41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285750"/>
    <xdr:pic>
      <xdr:nvPicPr>
        <xdr:cNvPr id="2" name="Obrázek 1" descr="C:\KROSplusData\System\Temp\rad8CCAF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33425" cy="285750"/>
    <xdr:pic>
      <xdr:nvPicPr>
        <xdr:cNvPr id="2" name="Obrázek 1" descr="C:\KROSplusData\System\Temp\rad7741D.tmp">
          <a:hlinkClick xmlns:r="http://schemas.openxmlformats.org/officeDocument/2006/relationships" r:id="rId1" tooltip="http://pro-rozpocty.cz/cs/software-a-data/kros-plus/"/>
        </xdr:cNvPr>
        <xdr:cNvPicPr>
          <a:picLocks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34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IV57"/>
  <sheetViews>
    <sheetView showGridLines="0" tabSelected="1" workbookViewId="0">
      <pane ySplit="1" topLeftCell="A2" activePane="bottomLeft" state="frozenSplit"/>
      <selection pane="bottomLeft"/>
    </sheetView>
  </sheetViews>
  <sheetFormatPr defaultColWidth="9.140625" defaultRowHeight="14.25" customHeight="1" x14ac:dyDescent="0.25"/>
  <cols>
    <col min="1" max="1" width="7.140625" style="282" customWidth="1"/>
    <col min="2" max="2" width="1.42578125" style="282" customWidth="1"/>
    <col min="3" max="3" width="3.5703125" style="282" customWidth="1"/>
    <col min="4" max="33" width="2.28515625" style="282" customWidth="1"/>
    <col min="34" max="34" width="2.85546875" style="282" customWidth="1"/>
    <col min="35" max="35" width="27.140625" style="282" customWidth="1"/>
    <col min="36" max="37" width="2.140625" style="282" customWidth="1"/>
    <col min="38" max="38" width="7.140625" style="282" customWidth="1"/>
    <col min="39" max="39" width="2.85546875" style="282" customWidth="1"/>
    <col min="40" max="40" width="11.42578125" style="282" customWidth="1"/>
    <col min="41" max="41" width="6.42578125" style="282" customWidth="1"/>
    <col min="42" max="42" width="3.5703125" style="282" customWidth="1"/>
    <col min="43" max="43" width="13.42578125" style="282" customWidth="1"/>
    <col min="44" max="44" width="11.7109375" style="282" customWidth="1"/>
    <col min="45" max="46" width="22.140625" style="282" hidden="1" customWidth="1"/>
    <col min="47" max="47" width="21.42578125" style="282" hidden="1" customWidth="1"/>
    <col min="48" max="52" width="18.5703125" style="282" hidden="1" customWidth="1"/>
    <col min="53" max="53" width="16.42578125" style="282" hidden="1" customWidth="1"/>
    <col min="54" max="54" width="21.42578125" style="282" hidden="1" customWidth="1"/>
    <col min="55" max="56" width="16.42578125" style="282" hidden="1" customWidth="1"/>
    <col min="57" max="57" width="57" style="282" customWidth="1"/>
    <col min="58" max="70" width="9.140625" style="283" customWidth="1"/>
    <col min="71" max="91" width="9.140625" style="282" hidden="1" customWidth="1"/>
    <col min="92" max="16384" width="9.140625" style="283"/>
  </cols>
  <sheetData>
    <row r="1" spans="1:256" s="84" customFormat="1" ht="22.5" customHeight="1" x14ac:dyDescent="0.25">
      <c r="A1" s="91" t="s">
        <v>372</v>
      </c>
      <c r="B1" s="89"/>
      <c r="C1" s="89"/>
      <c r="D1" s="90" t="s">
        <v>371</v>
      </c>
      <c r="E1" s="89"/>
      <c r="F1" s="89"/>
      <c r="G1" s="89"/>
      <c r="H1" s="89"/>
      <c r="I1" s="89"/>
      <c r="J1" s="89"/>
      <c r="K1" s="88" t="s">
        <v>370</v>
      </c>
      <c r="L1" s="88"/>
      <c r="M1" s="88"/>
      <c r="N1" s="88"/>
      <c r="O1" s="88"/>
      <c r="P1" s="88"/>
      <c r="Q1" s="88"/>
      <c r="R1" s="88"/>
      <c r="S1" s="88"/>
      <c r="T1" s="89"/>
      <c r="U1" s="89"/>
      <c r="V1" s="89"/>
      <c r="W1" s="88" t="s">
        <v>369</v>
      </c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7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6" t="s">
        <v>368</v>
      </c>
      <c r="BB1" s="86" t="s">
        <v>367</v>
      </c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6" t="s">
        <v>349</v>
      </c>
      <c r="BU1" s="86" t="s">
        <v>349</v>
      </c>
      <c r="BV1" s="86" t="s">
        <v>1535</v>
      </c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5"/>
      <c r="GQ1" s="85"/>
      <c r="GR1" s="85"/>
      <c r="GS1" s="85"/>
      <c r="GT1" s="85"/>
      <c r="GU1" s="85"/>
      <c r="GV1" s="85"/>
      <c r="GW1" s="85"/>
      <c r="GX1" s="85"/>
      <c r="GY1" s="85"/>
      <c r="GZ1" s="85"/>
      <c r="HA1" s="85"/>
      <c r="HB1" s="85"/>
      <c r="HC1" s="85"/>
      <c r="HD1" s="85"/>
      <c r="HE1" s="85"/>
      <c r="HF1" s="85"/>
      <c r="HG1" s="85"/>
      <c r="HH1" s="85"/>
      <c r="HI1" s="85"/>
      <c r="HJ1" s="85"/>
      <c r="HK1" s="85"/>
      <c r="HL1" s="85"/>
      <c r="HM1" s="85"/>
      <c r="HN1" s="85"/>
      <c r="HO1" s="85"/>
      <c r="HP1" s="85"/>
      <c r="HQ1" s="85"/>
      <c r="HR1" s="85"/>
      <c r="HS1" s="85"/>
      <c r="HT1" s="85"/>
      <c r="HU1" s="85"/>
      <c r="HV1" s="85"/>
      <c r="HW1" s="85"/>
      <c r="HX1" s="85"/>
      <c r="HY1" s="85"/>
      <c r="HZ1" s="85"/>
      <c r="IA1" s="85"/>
      <c r="IB1" s="85"/>
      <c r="IC1" s="85"/>
      <c r="ID1" s="85"/>
      <c r="IE1" s="85"/>
      <c r="IF1" s="85"/>
      <c r="IG1" s="85"/>
      <c r="IH1" s="85"/>
      <c r="II1" s="85"/>
      <c r="IJ1" s="85"/>
      <c r="IK1" s="85"/>
      <c r="IL1" s="85"/>
      <c r="IM1" s="85"/>
      <c r="IN1" s="85"/>
      <c r="IO1" s="85"/>
      <c r="IP1" s="85"/>
      <c r="IQ1" s="85"/>
      <c r="IR1" s="85"/>
      <c r="IS1" s="85"/>
      <c r="IT1" s="85"/>
      <c r="IU1" s="85"/>
      <c r="IV1" s="85"/>
    </row>
    <row r="2" spans="1:256" s="282" customFormat="1" ht="37.5" customHeight="1" x14ac:dyDescent="0.25">
      <c r="AR2" s="320"/>
      <c r="AS2" s="321"/>
      <c r="AT2" s="321"/>
      <c r="AU2" s="321"/>
      <c r="AV2" s="321"/>
      <c r="AW2" s="321"/>
      <c r="AX2" s="321"/>
      <c r="AY2" s="321"/>
      <c r="AZ2" s="321"/>
      <c r="BA2" s="321"/>
      <c r="BB2" s="321"/>
      <c r="BC2" s="321"/>
      <c r="BD2" s="321"/>
      <c r="BE2" s="321"/>
      <c r="BS2" s="294" t="s">
        <v>350</v>
      </c>
      <c r="BT2" s="294" t="s">
        <v>44</v>
      </c>
    </row>
    <row r="3" spans="1:256" s="282" customFormat="1" ht="7.5" customHeight="1" x14ac:dyDescent="0.25">
      <c r="B3" s="83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1"/>
      <c r="BS3" s="294" t="s">
        <v>350</v>
      </c>
      <c r="BT3" s="294" t="s">
        <v>366</v>
      </c>
    </row>
    <row r="4" spans="1:256" s="282" customFormat="1" ht="37.5" customHeight="1" x14ac:dyDescent="0.25">
      <c r="B4" s="75"/>
      <c r="C4" s="297"/>
      <c r="D4" s="61" t="s">
        <v>365</v>
      </c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73"/>
      <c r="AS4" s="80" t="s">
        <v>364</v>
      </c>
      <c r="BE4" s="79" t="s">
        <v>363</v>
      </c>
      <c r="BS4" s="294" t="s">
        <v>362</v>
      </c>
    </row>
    <row r="5" spans="1:256" s="282" customFormat="1" ht="15" customHeight="1" x14ac:dyDescent="0.25">
      <c r="B5" s="75"/>
      <c r="C5" s="297"/>
      <c r="D5" s="78" t="s">
        <v>334</v>
      </c>
      <c r="E5" s="297"/>
      <c r="F5" s="297"/>
      <c r="G5" s="297"/>
      <c r="H5" s="297"/>
      <c r="I5" s="297"/>
      <c r="J5" s="297"/>
      <c r="K5" s="339" t="s">
        <v>11</v>
      </c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297"/>
      <c r="AQ5" s="73"/>
      <c r="BE5" s="348" t="s">
        <v>361</v>
      </c>
      <c r="BS5" s="294" t="s">
        <v>350</v>
      </c>
    </row>
    <row r="6" spans="1:256" s="282" customFormat="1" ht="37.5" customHeight="1" x14ac:dyDescent="0.25">
      <c r="B6" s="75"/>
      <c r="C6" s="297"/>
      <c r="D6" s="77" t="s">
        <v>333</v>
      </c>
      <c r="E6" s="297"/>
      <c r="F6" s="297"/>
      <c r="G6" s="297"/>
      <c r="H6" s="297"/>
      <c r="I6" s="297"/>
      <c r="J6" s="297"/>
      <c r="K6" s="351" t="s">
        <v>1344</v>
      </c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  <c r="AI6" s="350"/>
      <c r="AJ6" s="350"/>
      <c r="AK6" s="350"/>
      <c r="AL6" s="350"/>
      <c r="AM6" s="350"/>
      <c r="AN6" s="350"/>
      <c r="AO6" s="350"/>
      <c r="AP6" s="297"/>
      <c r="AQ6" s="73"/>
      <c r="BE6" s="321"/>
      <c r="BS6" s="294" t="s">
        <v>355</v>
      </c>
    </row>
    <row r="7" spans="1:256" s="282" customFormat="1" ht="15" customHeight="1" x14ac:dyDescent="0.25">
      <c r="B7" s="75"/>
      <c r="C7" s="297"/>
      <c r="D7" s="55" t="s">
        <v>360</v>
      </c>
      <c r="E7" s="297"/>
      <c r="F7" s="297"/>
      <c r="G7" s="297"/>
      <c r="H7" s="297"/>
      <c r="I7" s="297"/>
      <c r="J7" s="297"/>
      <c r="K7" s="292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7"/>
      <c r="AI7" s="297"/>
      <c r="AJ7" s="297"/>
      <c r="AK7" s="55" t="s">
        <v>359</v>
      </c>
      <c r="AL7" s="297"/>
      <c r="AM7" s="297"/>
      <c r="AN7" s="292"/>
      <c r="AO7" s="297"/>
      <c r="AP7" s="297"/>
      <c r="AQ7" s="73"/>
      <c r="BE7" s="321"/>
      <c r="BS7" s="294" t="s">
        <v>295</v>
      </c>
    </row>
    <row r="8" spans="1:256" s="282" customFormat="1" ht="15" customHeight="1" x14ac:dyDescent="0.25">
      <c r="B8" s="75"/>
      <c r="C8" s="297"/>
      <c r="D8" s="55" t="s">
        <v>332</v>
      </c>
      <c r="E8" s="297"/>
      <c r="F8" s="297"/>
      <c r="G8" s="297"/>
      <c r="H8" s="297"/>
      <c r="I8" s="297"/>
      <c r="J8" s="297"/>
      <c r="K8" s="292" t="s">
        <v>358</v>
      </c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  <c r="AF8" s="297"/>
      <c r="AG8" s="297"/>
      <c r="AH8" s="297"/>
      <c r="AI8" s="297"/>
      <c r="AJ8" s="297"/>
      <c r="AK8" s="55" t="s">
        <v>331</v>
      </c>
      <c r="AL8" s="297"/>
      <c r="AM8" s="297"/>
      <c r="AN8" s="76" t="s">
        <v>1343</v>
      </c>
      <c r="AO8" s="297"/>
      <c r="AP8" s="297"/>
      <c r="AQ8" s="73"/>
      <c r="BE8" s="321"/>
      <c r="BS8" s="294" t="s">
        <v>46</v>
      </c>
    </row>
    <row r="9" spans="1:256" s="282" customFormat="1" ht="15" customHeight="1" x14ac:dyDescent="0.25">
      <c r="B9" s="75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  <c r="V9" s="297"/>
      <c r="W9" s="297"/>
      <c r="X9" s="297"/>
      <c r="Y9" s="297"/>
      <c r="Z9" s="297"/>
      <c r="AA9" s="297"/>
      <c r="AB9" s="297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73"/>
      <c r="BE9" s="321"/>
      <c r="BS9" s="294" t="s">
        <v>357</v>
      </c>
    </row>
    <row r="10" spans="1:256" s="282" customFormat="1" ht="15" customHeight="1" x14ac:dyDescent="0.25">
      <c r="B10" s="75"/>
      <c r="C10" s="297"/>
      <c r="D10" s="55" t="s">
        <v>330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  <c r="Z10" s="297"/>
      <c r="AA10" s="297"/>
      <c r="AB10" s="297"/>
      <c r="AC10" s="297"/>
      <c r="AD10" s="297"/>
      <c r="AE10" s="297"/>
      <c r="AF10" s="297"/>
      <c r="AG10" s="297"/>
      <c r="AH10" s="297"/>
      <c r="AI10" s="297"/>
      <c r="AJ10" s="297"/>
      <c r="AK10" s="55" t="s">
        <v>354</v>
      </c>
      <c r="AL10" s="297"/>
      <c r="AM10" s="297"/>
      <c r="AN10" s="292"/>
      <c r="AO10" s="297"/>
      <c r="AP10" s="297"/>
      <c r="AQ10" s="73"/>
      <c r="BE10" s="321"/>
      <c r="BS10" s="294" t="s">
        <v>355</v>
      </c>
    </row>
    <row r="11" spans="1:256" s="282" customFormat="1" ht="19.5" customHeight="1" x14ac:dyDescent="0.25">
      <c r="B11" s="75"/>
      <c r="C11" s="297"/>
      <c r="D11" s="297"/>
      <c r="E11" s="292" t="s">
        <v>9</v>
      </c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  <c r="AI11" s="297"/>
      <c r="AJ11" s="297"/>
      <c r="AK11" s="55" t="s">
        <v>353</v>
      </c>
      <c r="AL11" s="297"/>
      <c r="AM11" s="297"/>
      <c r="AN11" s="292"/>
      <c r="AO11" s="297"/>
      <c r="AP11" s="297"/>
      <c r="AQ11" s="73"/>
      <c r="BE11" s="321"/>
      <c r="BS11" s="294" t="s">
        <v>355</v>
      </c>
    </row>
    <row r="12" spans="1:256" s="282" customFormat="1" ht="7.5" customHeight="1" x14ac:dyDescent="0.25">
      <c r="B12" s="75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297"/>
      <c r="U12" s="297"/>
      <c r="V12" s="297"/>
      <c r="W12" s="297"/>
      <c r="X12" s="297"/>
      <c r="Y12" s="297"/>
      <c r="Z12" s="297"/>
      <c r="AA12" s="297"/>
      <c r="AB12" s="297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73"/>
      <c r="BE12" s="321"/>
      <c r="BS12" s="294" t="s">
        <v>355</v>
      </c>
    </row>
    <row r="13" spans="1:256" s="282" customFormat="1" ht="15" customHeight="1" x14ac:dyDescent="0.25">
      <c r="B13" s="75"/>
      <c r="C13" s="297"/>
      <c r="D13" s="55" t="s">
        <v>327</v>
      </c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  <c r="AF13" s="297"/>
      <c r="AG13" s="297"/>
      <c r="AH13" s="297"/>
      <c r="AI13" s="297"/>
      <c r="AJ13" s="297"/>
      <c r="AK13" s="55" t="s">
        <v>354</v>
      </c>
      <c r="AL13" s="297"/>
      <c r="AM13" s="297"/>
      <c r="AN13" s="298" t="s">
        <v>356</v>
      </c>
      <c r="AO13" s="297"/>
      <c r="AP13" s="297"/>
      <c r="AQ13" s="73"/>
      <c r="BE13" s="321"/>
      <c r="BS13" s="294" t="s">
        <v>355</v>
      </c>
    </row>
    <row r="14" spans="1:256" s="282" customFormat="1" ht="15.75" customHeight="1" x14ac:dyDescent="0.25">
      <c r="B14" s="75"/>
      <c r="C14" s="297"/>
      <c r="D14" s="297"/>
      <c r="E14" s="352" t="s">
        <v>356</v>
      </c>
      <c r="F14" s="350"/>
      <c r="G14" s="350"/>
      <c r="H14" s="350"/>
      <c r="I14" s="350"/>
      <c r="J14" s="350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0"/>
      <c r="AA14" s="350"/>
      <c r="AB14" s="350"/>
      <c r="AC14" s="350"/>
      <c r="AD14" s="350"/>
      <c r="AE14" s="350"/>
      <c r="AF14" s="350"/>
      <c r="AG14" s="350"/>
      <c r="AH14" s="350"/>
      <c r="AI14" s="350"/>
      <c r="AJ14" s="350"/>
      <c r="AK14" s="55" t="s">
        <v>353</v>
      </c>
      <c r="AL14" s="297"/>
      <c r="AM14" s="297"/>
      <c r="AN14" s="298" t="s">
        <v>356</v>
      </c>
      <c r="AO14" s="297"/>
      <c r="AP14" s="297"/>
      <c r="AQ14" s="73"/>
      <c r="BE14" s="321"/>
      <c r="BS14" s="294" t="s">
        <v>355</v>
      </c>
    </row>
    <row r="15" spans="1:256" s="282" customFormat="1" ht="7.5" customHeight="1" x14ac:dyDescent="0.25">
      <c r="B15" s="75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297"/>
      <c r="U15" s="297"/>
      <c r="V15" s="297"/>
      <c r="W15" s="297"/>
      <c r="X15" s="297"/>
      <c r="Y15" s="297"/>
      <c r="Z15" s="297"/>
      <c r="AA15" s="297"/>
      <c r="AB15" s="297"/>
      <c r="AC15" s="297"/>
      <c r="AD15" s="297"/>
      <c r="AE15" s="297"/>
      <c r="AF15" s="297"/>
      <c r="AG15" s="297"/>
      <c r="AH15" s="297"/>
      <c r="AI15" s="297"/>
      <c r="AJ15" s="297"/>
      <c r="AK15" s="297"/>
      <c r="AL15" s="297"/>
      <c r="AM15" s="297"/>
      <c r="AN15" s="297"/>
      <c r="AO15" s="297"/>
      <c r="AP15" s="297"/>
      <c r="AQ15" s="73"/>
      <c r="BE15" s="321"/>
      <c r="BS15" s="294" t="s">
        <v>349</v>
      </c>
    </row>
    <row r="16" spans="1:256" s="282" customFormat="1" ht="15" customHeight="1" x14ac:dyDescent="0.25">
      <c r="B16" s="75"/>
      <c r="C16" s="297"/>
      <c r="D16" s="55" t="s">
        <v>329</v>
      </c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297"/>
      <c r="X16" s="297"/>
      <c r="Y16" s="297"/>
      <c r="Z16" s="297"/>
      <c r="AA16" s="297"/>
      <c r="AB16" s="297"/>
      <c r="AC16" s="297"/>
      <c r="AD16" s="297"/>
      <c r="AE16" s="297"/>
      <c r="AF16" s="297"/>
      <c r="AG16" s="297"/>
      <c r="AH16" s="297"/>
      <c r="AI16" s="297"/>
      <c r="AJ16" s="297"/>
      <c r="AK16" s="55" t="s">
        <v>354</v>
      </c>
      <c r="AL16" s="297"/>
      <c r="AM16" s="297"/>
      <c r="AN16" s="292"/>
      <c r="AO16" s="297"/>
      <c r="AP16" s="297"/>
      <c r="AQ16" s="73"/>
      <c r="BE16" s="321"/>
      <c r="BS16" s="294" t="s">
        <v>349</v>
      </c>
    </row>
    <row r="17" spans="2:71" s="282" customFormat="1" ht="19.5" customHeight="1" x14ac:dyDescent="0.25">
      <c r="B17" s="75"/>
      <c r="C17" s="297"/>
      <c r="D17" s="297"/>
      <c r="E17" s="292" t="s">
        <v>1342</v>
      </c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  <c r="W17" s="297"/>
      <c r="X17" s="297"/>
      <c r="Y17" s="297"/>
      <c r="Z17" s="297"/>
      <c r="AA17" s="297"/>
      <c r="AB17" s="297"/>
      <c r="AC17" s="297"/>
      <c r="AD17" s="297"/>
      <c r="AE17" s="297"/>
      <c r="AF17" s="297"/>
      <c r="AG17" s="297"/>
      <c r="AH17" s="297"/>
      <c r="AI17" s="297"/>
      <c r="AJ17" s="297"/>
      <c r="AK17" s="55" t="s">
        <v>353</v>
      </c>
      <c r="AL17" s="297"/>
      <c r="AM17" s="297"/>
      <c r="AN17" s="292"/>
      <c r="AO17" s="297"/>
      <c r="AP17" s="297"/>
      <c r="AQ17" s="73"/>
      <c r="BE17" s="321"/>
      <c r="BS17" s="294" t="s">
        <v>352</v>
      </c>
    </row>
    <row r="18" spans="2:71" s="282" customFormat="1" ht="7.5" customHeight="1" x14ac:dyDescent="0.25">
      <c r="B18" s="75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  <c r="W18" s="297"/>
      <c r="X18" s="297"/>
      <c r="Y18" s="297"/>
      <c r="Z18" s="297"/>
      <c r="AA18" s="297"/>
      <c r="AB18" s="297"/>
      <c r="AC18" s="297"/>
      <c r="AD18" s="297"/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73"/>
      <c r="BE18" s="321"/>
      <c r="BS18" s="294" t="s">
        <v>350</v>
      </c>
    </row>
    <row r="19" spans="2:71" s="282" customFormat="1" ht="15" customHeight="1" x14ac:dyDescent="0.25">
      <c r="B19" s="75"/>
      <c r="C19" s="297"/>
      <c r="D19" s="55" t="s">
        <v>351</v>
      </c>
      <c r="E19" s="297"/>
      <c r="F19" s="297"/>
      <c r="G19" s="297"/>
      <c r="H19" s="297"/>
      <c r="I19" s="297"/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297"/>
      <c r="U19" s="297"/>
      <c r="V19" s="297"/>
      <c r="W19" s="297"/>
      <c r="X19" s="297"/>
      <c r="Y19" s="297"/>
      <c r="Z19" s="297"/>
      <c r="AA19" s="297"/>
      <c r="AB19" s="297"/>
      <c r="AC19" s="297"/>
      <c r="AD19" s="297"/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73"/>
      <c r="BE19" s="321"/>
      <c r="BS19" s="294" t="s">
        <v>350</v>
      </c>
    </row>
    <row r="20" spans="2:71" s="282" customFormat="1" ht="15.75" customHeight="1" x14ac:dyDescent="0.25">
      <c r="B20" s="75"/>
      <c r="C20" s="297"/>
      <c r="D20" s="297"/>
      <c r="E20" s="353"/>
      <c r="F20" s="350"/>
      <c r="G20" s="350"/>
      <c r="H20" s="350"/>
      <c r="I20" s="350"/>
      <c r="J20" s="350"/>
      <c r="K20" s="350"/>
      <c r="L20" s="350"/>
      <c r="M20" s="350"/>
      <c r="N20" s="350"/>
      <c r="O20" s="350"/>
      <c r="P20" s="350"/>
      <c r="Q20" s="350"/>
      <c r="R20" s="350"/>
      <c r="S20" s="350"/>
      <c r="T20" s="350"/>
      <c r="U20" s="350"/>
      <c r="V20" s="350"/>
      <c r="W20" s="350"/>
      <c r="X20" s="350"/>
      <c r="Y20" s="350"/>
      <c r="Z20" s="350"/>
      <c r="AA20" s="350"/>
      <c r="AB20" s="350"/>
      <c r="AC20" s="350"/>
      <c r="AD20" s="350"/>
      <c r="AE20" s="350"/>
      <c r="AF20" s="350"/>
      <c r="AG20" s="350"/>
      <c r="AH20" s="350"/>
      <c r="AI20" s="350"/>
      <c r="AJ20" s="350"/>
      <c r="AK20" s="350"/>
      <c r="AL20" s="350"/>
      <c r="AM20" s="350"/>
      <c r="AN20" s="350"/>
      <c r="AO20" s="297"/>
      <c r="AP20" s="297"/>
      <c r="AQ20" s="73"/>
      <c r="BE20" s="321"/>
      <c r="BS20" s="294" t="s">
        <v>349</v>
      </c>
    </row>
    <row r="21" spans="2:71" s="282" customFormat="1" ht="7.5" customHeight="1" x14ac:dyDescent="0.25">
      <c r="B21" s="75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297"/>
      <c r="AB21" s="297"/>
      <c r="AC21" s="297"/>
      <c r="AD21" s="297"/>
      <c r="AE21" s="297"/>
      <c r="AF21" s="297"/>
      <c r="AG21" s="297"/>
      <c r="AH21" s="297"/>
      <c r="AI21" s="297"/>
      <c r="AJ21" s="297"/>
      <c r="AK21" s="297"/>
      <c r="AL21" s="297"/>
      <c r="AM21" s="297"/>
      <c r="AN21" s="297"/>
      <c r="AO21" s="297"/>
      <c r="AP21" s="297"/>
      <c r="AQ21" s="73"/>
      <c r="BE21" s="321"/>
    </row>
    <row r="22" spans="2:71" s="282" customFormat="1" ht="7.5" customHeight="1" x14ac:dyDescent="0.25">
      <c r="B22" s="75"/>
      <c r="C22" s="297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297"/>
      <c r="AQ22" s="73"/>
      <c r="BE22" s="321"/>
    </row>
    <row r="23" spans="2:71" s="294" customFormat="1" ht="27" customHeight="1" x14ac:dyDescent="0.25">
      <c r="B23" s="22"/>
      <c r="C23" s="291"/>
      <c r="D23" s="72" t="s">
        <v>348</v>
      </c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/>
      <c r="AK23" s="354">
        <f>ROUND($AG$51,2)</f>
        <v>0</v>
      </c>
      <c r="AL23" s="355"/>
      <c r="AM23" s="355"/>
      <c r="AN23" s="355"/>
      <c r="AO23" s="355"/>
      <c r="AP23" s="291"/>
      <c r="AQ23" s="65"/>
      <c r="BE23" s="343"/>
    </row>
    <row r="24" spans="2:71" s="294" customFormat="1" ht="7.5" customHeight="1" x14ac:dyDescent="0.25">
      <c r="B24" s="22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1"/>
      <c r="AK24" s="291"/>
      <c r="AL24" s="291"/>
      <c r="AM24" s="291"/>
      <c r="AN24" s="291"/>
      <c r="AO24" s="291"/>
      <c r="AP24" s="291"/>
      <c r="AQ24" s="65"/>
      <c r="BE24" s="343"/>
    </row>
    <row r="25" spans="2:71" s="294" customFormat="1" ht="14.25" customHeight="1" x14ac:dyDescent="0.25">
      <c r="B25" s="22"/>
      <c r="C25" s="291"/>
      <c r="D25" s="291"/>
      <c r="E25" s="291"/>
      <c r="F25" s="291"/>
      <c r="G25" s="291"/>
      <c r="H25" s="291"/>
      <c r="I25" s="291"/>
      <c r="J25" s="291"/>
      <c r="K25" s="291"/>
      <c r="L25" s="356" t="s">
        <v>347</v>
      </c>
      <c r="M25" s="338"/>
      <c r="N25" s="338"/>
      <c r="O25" s="338"/>
      <c r="P25" s="291"/>
      <c r="Q25" s="291"/>
      <c r="R25" s="291"/>
      <c r="S25" s="291"/>
      <c r="T25" s="291"/>
      <c r="U25" s="291"/>
      <c r="V25" s="291"/>
      <c r="W25" s="356" t="s">
        <v>346</v>
      </c>
      <c r="X25" s="338"/>
      <c r="Y25" s="338"/>
      <c r="Z25" s="338"/>
      <c r="AA25" s="338"/>
      <c r="AB25" s="338"/>
      <c r="AC25" s="338"/>
      <c r="AD25" s="338"/>
      <c r="AE25" s="338"/>
      <c r="AF25" s="291"/>
      <c r="AG25" s="291"/>
      <c r="AH25" s="291"/>
      <c r="AI25" s="291"/>
      <c r="AJ25" s="291"/>
      <c r="AK25" s="356" t="s">
        <v>345</v>
      </c>
      <c r="AL25" s="338"/>
      <c r="AM25" s="338"/>
      <c r="AN25" s="338"/>
      <c r="AO25" s="338"/>
      <c r="AP25" s="291"/>
      <c r="AQ25" s="65"/>
      <c r="BE25" s="343"/>
    </row>
    <row r="26" spans="2:71" s="294" customFormat="1" ht="15" customHeight="1" x14ac:dyDescent="0.25">
      <c r="B26" s="71"/>
      <c r="C26" s="296"/>
      <c r="D26" s="296" t="s">
        <v>344</v>
      </c>
      <c r="E26" s="296"/>
      <c r="F26" s="296" t="s">
        <v>343</v>
      </c>
      <c r="G26" s="296"/>
      <c r="H26" s="296"/>
      <c r="I26" s="296"/>
      <c r="J26" s="296"/>
      <c r="K26" s="296"/>
      <c r="L26" s="345">
        <v>0.21</v>
      </c>
      <c r="M26" s="346"/>
      <c r="N26" s="346"/>
      <c r="O26" s="346"/>
      <c r="P26" s="296"/>
      <c r="Q26" s="296"/>
      <c r="R26" s="296"/>
      <c r="S26" s="296"/>
      <c r="T26" s="296"/>
      <c r="U26" s="296"/>
      <c r="V26" s="296"/>
      <c r="W26" s="347">
        <f>ROUND($AZ$51,2)</f>
        <v>0</v>
      </c>
      <c r="X26" s="346"/>
      <c r="Y26" s="346"/>
      <c r="Z26" s="346"/>
      <c r="AA26" s="346"/>
      <c r="AB26" s="346"/>
      <c r="AC26" s="346"/>
      <c r="AD26" s="346"/>
      <c r="AE26" s="346"/>
      <c r="AF26" s="296"/>
      <c r="AG26" s="296"/>
      <c r="AH26" s="296"/>
      <c r="AI26" s="296"/>
      <c r="AJ26" s="296"/>
      <c r="AK26" s="347">
        <f>ROUND($AV$51,2)</f>
        <v>0</v>
      </c>
      <c r="AL26" s="346"/>
      <c r="AM26" s="346"/>
      <c r="AN26" s="346"/>
      <c r="AO26" s="346"/>
      <c r="AP26" s="296"/>
      <c r="AQ26" s="70"/>
      <c r="BE26" s="349"/>
    </row>
    <row r="27" spans="2:71" s="294" customFormat="1" ht="15" customHeight="1" x14ac:dyDescent="0.25">
      <c r="B27" s="71"/>
      <c r="C27" s="296"/>
      <c r="D27" s="296"/>
      <c r="E27" s="296"/>
      <c r="F27" s="296" t="s">
        <v>342</v>
      </c>
      <c r="G27" s="296"/>
      <c r="H27" s="296"/>
      <c r="I27" s="296"/>
      <c r="J27" s="296"/>
      <c r="K27" s="296"/>
      <c r="L27" s="345">
        <v>0.15</v>
      </c>
      <c r="M27" s="346"/>
      <c r="N27" s="346"/>
      <c r="O27" s="346"/>
      <c r="P27" s="296"/>
      <c r="Q27" s="296"/>
      <c r="R27" s="296"/>
      <c r="S27" s="296"/>
      <c r="T27" s="296"/>
      <c r="U27" s="296"/>
      <c r="V27" s="296"/>
      <c r="W27" s="347">
        <f>ROUND($BA$51,2)</f>
        <v>0</v>
      </c>
      <c r="X27" s="346"/>
      <c r="Y27" s="346"/>
      <c r="Z27" s="346"/>
      <c r="AA27" s="346"/>
      <c r="AB27" s="346"/>
      <c r="AC27" s="346"/>
      <c r="AD27" s="346"/>
      <c r="AE27" s="346"/>
      <c r="AF27" s="296"/>
      <c r="AG27" s="296"/>
      <c r="AH27" s="296"/>
      <c r="AI27" s="296"/>
      <c r="AJ27" s="296"/>
      <c r="AK27" s="347">
        <f>ROUND($AW$51,2)</f>
        <v>0</v>
      </c>
      <c r="AL27" s="346"/>
      <c r="AM27" s="346"/>
      <c r="AN27" s="346"/>
      <c r="AO27" s="346"/>
      <c r="AP27" s="296"/>
      <c r="AQ27" s="70"/>
      <c r="BE27" s="349"/>
    </row>
    <row r="28" spans="2:71" s="294" customFormat="1" ht="15" hidden="1" customHeight="1" x14ac:dyDescent="0.25">
      <c r="B28" s="71"/>
      <c r="C28" s="296"/>
      <c r="D28" s="296"/>
      <c r="E28" s="296"/>
      <c r="F28" s="296" t="s">
        <v>341</v>
      </c>
      <c r="G28" s="296"/>
      <c r="H28" s="296"/>
      <c r="I28" s="296"/>
      <c r="J28" s="296"/>
      <c r="K28" s="296"/>
      <c r="L28" s="345">
        <v>0.21</v>
      </c>
      <c r="M28" s="346"/>
      <c r="N28" s="346"/>
      <c r="O28" s="346"/>
      <c r="P28" s="296"/>
      <c r="Q28" s="296"/>
      <c r="R28" s="296"/>
      <c r="S28" s="296"/>
      <c r="T28" s="296"/>
      <c r="U28" s="296"/>
      <c r="V28" s="296"/>
      <c r="W28" s="347">
        <f>ROUND($BB$51,2)</f>
        <v>0</v>
      </c>
      <c r="X28" s="346"/>
      <c r="Y28" s="346"/>
      <c r="Z28" s="346"/>
      <c r="AA28" s="346"/>
      <c r="AB28" s="346"/>
      <c r="AC28" s="346"/>
      <c r="AD28" s="346"/>
      <c r="AE28" s="346"/>
      <c r="AF28" s="296"/>
      <c r="AG28" s="296"/>
      <c r="AH28" s="296"/>
      <c r="AI28" s="296"/>
      <c r="AJ28" s="296"/>
      <c r="AK28" s="347">
        <v>0</v>
      </c>
      <c r="AL28" s="346"/>
      <c r="AM28" s="346"/>
      <c r="AN28" s="346"/>
      <c r="AO28" s="346"/>
      <c r="AP28" s="296"/>
      <c r="AQ28" s="70"/>
      <c r="BE28" s="349"/>
    </row>
    <row r="29" spans="2:71" s="294" customFormat="1" ht="15" hidden="1" customHeight="1" x14ac:dyDescent="0.25">
      <c r="B29" s="71"/>
      <c r="C29" s="296"/>
      <c r="D29" s="296"/>
      <c r="E29" s="296"/>
      <c r="F29" s="296" t="s">
        <v>340</v>
      </c>
      <c r="G29" s="296"/>
      <c r="H29" s="296"/>
      <c r="I29" s="296"/>
      <c r="J29" s="296"/>
      <c r="K29" s="296"/>
      <c r="L29" s="345">
        <v>0.15</v>
      </c>
      <c r="M29" s="346"/>
      <c r="N29" s="346"/>
      <c r="O29" s="346"/>
      <c r="P29" s="296"/>
      <c r="Q29" s="296"/>
      <c r="R29" s="296"/>
      <c r="S29" s="296"/>
      <c r="T29" s="296"/>
      <c r="U29" s="296"/>
      <c r="V29" s="296"/>
      <c r="W29" s="347">
        <f>ROUND($BC$51,2)</f>
        <v>0</v>
      </c>
      <c r="X29" s="346"/>
      <c r="Y29" s="346"/>
      <c r="Z29" s="346"/>
      <c r="AA29" s="346"/>
      <c r="AB29" s="346"/>
      <c r="AC29" s="346"/>
      <c r="AD29" s="346"/>
      <c r="AE29" s="346"/>
      <c r="AF29" s="296"/>
      <c r="AG29" s="296"/>
      <c r="AH29" s="296"/>
      <c r="AI29" s="296"/>
      <c r="AJ29" s="296"/>
      <c r="AK29" s="347">
        <v>0</v>
      </c>
      <c r="AL29" s="346"/>
      <c r="AM29" s="346"/>
      <c r="AN29" s="346"/>
      <c r="AO29" s="346"/>
      <c r="AP29" s="296"/>
      <c r="AQ29" s="70"/>
      <c r="BE29" s="349"/>
    </row>
    <row r="30" spans="2:71" s="294" customFormat="1" ht="15" hidden="1" customHeight="1" x14ac:dyDescent="0.25">
      <c r="B30" s="71"/>
      <c r="C30" s="296"/>
      <c r="D30" s="296"/>
      <c r="E30" s="296"/>
      <c r="F30" s="296" t="s">
        <v>339</v>
      </c>
      <c r="G30" s="296"/>
      <c r="H30" s="296"/>
      <c r="I30" s="296"/>
      <c r="J30" s="296"/>
      <c r="K30" s="296"/>
      <c r="L30" s="345">
        <v>0</v>
      </c>
      <c r="M30" s="346"/>
      <c r="N30" s="346"/>
      <c r="O30" s="346"/>
      <c r="P30" s="296"/>
      <c r="Q30" s="296"/>
      <c r="R30" s="296"/>
      <c r="S30" s="296"/>
      <c r="T30" s="296"/>
      <c r="U30" s="296"/>
      <c r="V30" s="296"/>
      <c r="W30" s="347">
        <f>ROUND($BD$51,2)</f>
        <v>0</v>
      </c>
      <c r="X30" s="346"/>
      <c r="Y30" s="346"/>
      <c r="Z30" s="346"/>
      <c r="AA30" s="346"/>
      <c r="AB30" s="346"/>
      <c r="AC30" s="346"/>
      <c r="AD30" s="346"/>
      <c r="AE30" s="346"/>
      <c r="AF30" s="296"/>
      <c r="AG30" s="296"/>
      <c r="AH30" s="296"/>
      <c r="AI30" s="296"/>
      <c r="AJ30" s="296"/>
      <c r="AK30" s="347">
        <v>0</v>
      </c>
      <c r="AL30" s="346"/>
      <c r="AM30" s="346"/>
      <c r="AN30" s="346"/>
      <c r="AO30" s="346"/>
      <c r="AP30" s="296"/>
      <c r="AQ30" s="70"/>
      <c r="BE30" s="349"/>
    </row>
    <row r="31" spans="2:71" s="294" customFormat="1" ht="7.5" customHeight="1" x14ac:dyDescent="0.25">
      <c r="B31" s="22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65"/>
      <c r="BE31" s="343"/>
    </row>
    <row r="32" spans="2:71" s="294" customFormat="1" ht="27" customHeight="1" x14ac:dyDescent="0.25">
      <c r="B32" s="22"/>
      <c r="C32" s="67"/>
      <c r="D32" s="69" t="s">
        <v>338</v>
      </c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68" t="s">
        <v>337</v>
      </c>
      <c r="U32" s="285"/>
      <c r="V32" s="285"/>
      <c r="W32" s="285"/>
      <c r="X32" s="332" t="s">
        <v>336</v>
      </c>
      <c r="Y32" s="329"/>
      <c r="Z32" s="329"/>
      <c r="AA32" s="329"/>
      <c r="AB32" s="329"/>
      <c r="AC32" s="285"/>
      <c r="AD32" s="285"/>
      <c r="AE32" s="285"/>
      <c r="AF32" s="285"/>
      <c r="AG32" s="285"/>
      <c r="AH32" s="285"/>
      <c r="AI32" s="285"/>
      <c r="AJ32" s="285"/>
      <c r="AK32" s="333">
        <f>SUM($AK$23:$AK$30)</f>
        <v>0</v>
      </c>
      <c r="AL32" s="329"/>
      <c r="AM32" s="329"/>
      <c r="AN32" s="329"/>
      <c r="AO32" s="334"/>
      <c r="AP32" s="67"/>
      <c r="AQ32" s="66"/>
      <c r="BE32" s="343"/>
    </row>
    <row r="33" spans="2:56" s="294" customFormat="1" ht="7.5" customHeight="1" x14ac:dyDescent="0.25">
      <c r="B33" s="22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91"/>
      <c r="AB33" s="291"/>
      <c r="AC33" s="291"/>
      <c r="AD33" s="291"/>
      <c r="AE33" s="291"/>
      <c r="AF33" s="291"/>
      <c r="AG33" s="291"/>
      <c r="AH33" s="291"/>
      <c r="AI33" s="291"/>
      <c r="AJ33" s="291"/>
      <c r="AK33" s="291"/>
      <c r="AL33" s="291"/>
      <c r="AM33" s="291"/>
      <c r="AN33" s="291"/>
      <c r="AO33" s="291"/>
      <c r="AP33" s="291"/>
      <c r="AQ33" s="65"/>
    </row>
    <row r="34" spans="2:56" s="294" customFormat="1" ht="7.5" customHeight="1" x14ac:dyDescent="0.25"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64"/>
    </row>
    <row r="38" spans="2:56" s="294" customFormat="1" ht="7.5" customHeight="1" x14ac:dyDescent="0.25">
      <c r="B38" s="63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19"/>
    </row>
    <row r="39" spans="2:56" s="294" customFormat="1" ht="37.5" customHeight="1" x14ac:dyDescent="0.25">
      <c r="B39" s="22"/>
      <c r="C39" s="61" t="s">
        <v>335</v>
      </c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1"/>
      <c r="AE39" s="291"/>
      <c r="AF39" s="291"/>
      <c r="AG39" s="291"/>
      <c r="AH39" s="291"/>
      <c r="AI39" s="291"/>
      <c r="AJ39" s="291"/>
      <c r="AK39" s="291"/>
      <c r="AL39" s="291"/>
      <c r="AM39" s="291"/>
      <c r="AN39" s="291"/>
      <c r="AO39" s="291"/>
      <c r="AP39" s="291"/>
      <c r="AQ39" s="291"/>
      <c r="AR39" s="19"/>
    </row>
    <row r="40" spans="2:56" s="294" customFormat="1" ht="7.5" customHeight="1" x14ac:dyDescent="0.25">
      <c r="B40" s="22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291"/>
      <c r="AD40" s="291"/>
      <c r="AE40" s="291"/>
      <c r="AF40" s="291"/>
      <c r="AG40" s="291"/>
      <c r="AH40" s="291"/>
      <c r="AI40" s="291"/>
      <c r="AJ40" s="291"/>
      <c r="AK40" s="291"/>
      <c r="AL40" s="291"/>
      <c r="AM40" s="291"/>
      <c r="AN40" s="291"/>
      <c r="AO40" s="291"/>
      <c r="AP40" s="291"/>
      <c r="AQ40" s="291"/>
      <c r="AR40" s="19"/>
    </row>
    <row r="41" spans="2:56" s="58" customFormat="1" ht="15" customHeight="1" x14ac:dyDescent="0.25">
      <c r="B41" s="60"/>
      <c r="C41" s="55" t="s">
        <v>334</v>
      </c>
      <c r="D41" s="292"/>
      <c r="E41" s="292"/>
      <c r="F41" s="292"/>
      <c r="G41" s="292"/>
      <c r="H41" s="292"/>
      <c r="I41" s="292"/>
      <c r="J41" s="292"/>
      <c r="K41" s="292"/>
      <c r="L41" s="292" t="str">
        <f>$K$5</f>
        <v>15085</v>
      </c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59"/>
    </row>
    <row r="42" spans="2:56" s="36" customFormat="1" ht="37.5" customHeight="1" x14ac:dyDescent="0.25">
      <c r="B42" s="44"/>
      <c r="C42" s="289" t="s">
        <v>333</v>
      </c>
      <c r="D42" s="289"/>
      <c r="E42" s="289"/>
      <c r="F42" s="289"/>
      <c r="G42" s="289"/>
      <c r="H42" s="289"/>
      <c r="I42" s="289"/>
      <c r="J42" s="289"/>
      <c r="K42" s="289"/>
      <c r="L42" s="335" t="str">
        <f>$K$6</f>
        <v>Mateřská školka Vrskmaň</v>
      </c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289"/>
      <c r="AQ42" s="289"/>
      <c r="AR42" s="42"/>
    </row>
    <row r="43" spans="2:56" s="294" customFormat="1" ht="7.5" customHeight="1" x14ac:dyDescent="0.25">
      <c r="B43" s="22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291"/>
      <c r="AF43" s="291"/>
      <c r="AG43" s="291"/>
      <c r="AH43" s="291"/>
      <c r="AI43" s="291"/>
      <c r="AJ43" s="291"/>
      <c r="AK43" s="291"/>
      <c r="AL43" s="291"/>
      <c r="AM43" s="291"/>
      <c r="AN43" s="291"/>
      <c r="AO43" s="291"/>
      <c r="AP43" s="291"/>
      <c r="AQ43" s="291"/>
      <c r="AR43" s="19"/>
    </row>
    <row r="44" spans="2:56" s="294" customFormat="1" ht="15.75" customHeight="1" x14ac:dyDescent="0.25">
      <c r="B44" s="22"/>
      <c r="C44" s="55" t="s">
        <v>332</v>
      </c>
      <c r="D44" s="291"/>
      <c r="E44" s="291"/>
      <c r="F44" s="291"/>
      <c r="G44" s="291"/>
      <c r="H44" s="291"/>
      <c r="I44" s="291"/>
      <c r="J44" s="291"/>
      <c r="K44" s="291"/>
      <c r="L44" s="57" t="str">
        <f>IF($K$8="","",$K$8)</f>
        <v>Vrskmaň</v>
      </c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  <c r="AH44" s="291"/>
      <c r="AI44" s="55" t="s">
        <v>331</v>
      </c>
      <c r="AJ44" s="291"/>
      <c r="AK44" s="291"/>
      <c r="AL44" s="291"/>
      <c r="AM44" s="337" t="str">
        <f>IF($AN$8="","",$AN$8)</f>
        <v>01.03.2016</v>
      </c>
      <c r="AN44" s="338"/>
      <c r="AO44" s="291"/>
      <c r="AP44" s="291"/>
      <c r="AQ44" s="291"/>
      <c r="AR44" s="19"/>
    </row>
    <row r="45" spans="2:56" s="294" customFormat="1" ht="7.5" customHeight="1" x14ac:dyDescent="0.25">
      <c r="B45" s="22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91"/>
      <c r="AO45" s="291"/>
      <c r="AP45" s="291"/>
      <c r="AQ45" s="291"/>
      <c r="AR45" s="19"/>
    </row>
    <row r="46" spans="2:56" s="294" customFormat="1" ht="18.75" customHeight="1" x14ac:dyDescent="0.25">
      <c r="B46" s="22"/>
      <c r="C46" s="55" t="s">
        <v>330</v>
      </c>
      <c r="D46" s="291"/>
      <c r="E46" s="291"/>
      <c r="F46" s="291"/>
      <c r="G46" s="291"/>
      <c r="H46" s="291"/>
      <c r="I46" s="291"/>
      <c r="J46" s="291"/>
      <c r="K46" s="291"/>
      <c r="L46" s="292" t="str">
        <f>IF($E$11="","",$E$11)</f>
        <v>Obec Vrskmaň</v>
      </c>
      <c r="M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1"/>
      <c r="AC46" s="291"/>
      <c r="AD46" s="291"/>
      <c r="AE46" s="291"/>
      <c r="AF46" s="291"/>
      <c r="AG46" s="291"/>
      <c r="AH46" s="291"/>
      <c r="AI46" s="55" t="s">
        <v>329</v>
      </c>
      <c r="AJ46" s="291"/>
      <c r="AK46" s="291"/>
      <c r="AL46" s="291"/>
      <c r="AM46" s="339" t="str">
        <f>IF($E$17="","",$E$17)</f>
        <v>MESSOR s.r.o.</v>
      </c>
      <c r="AN46" s="338"/>
      <c r="AO46" s="338"/>
      <c r="AP46" s="338"/>
      <c r="AQ46" s="291"/>
      <c r="AR46" s="19"/>
      <c r="AS46" s="340" t="s">
        <v>328</v>
      </c>
      <c r="AT46" s="341"/>
      <c r="AU46" s="293"/>
      <c r="AV46" s="293"/>
      <c r="AW46" s="293"/>
      <c r="AX46" s="293"/>
      <c r="AY46" s="293"/>
      <c r="AZ46" s="293"/>
      <c r="BA46" s="293"/>
      <c r="BB46" s="293"/>
      <c r="BC46" s="293"/>
      <c r="BD46" s="56"/>
    </row>
    <row r="47" spans="2:56" s="294" customFormat="1" ht="15.75" customHeight="1" x14ac:dyDescent="0.25">
      <c r="B47" s="22"/>
      <c r="C47" s="55" t="s">
        <v>327</v>
      </c>
      <c r="D47" s="291"/>
      <c r="E47" s="291"/>
      <c r="F47" s="291"/>
      <c r="G47" s="291"/>
      <c r="H47" s="291"/>
      <c r="I47" s="291"/>
      <c r="J47" s="291"/>
      <c r="K47" s="291"/>
      <c r="L47" s="292" t="str">
        <f>IF($E$14="Vyplň údaj","",$E$14)</f>
        <v/>
      </c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91"/>
      <c r="AB47" s="291"/>
      <c r="AC47" s="291"/>
      <c r="AD47" s="291"/>
      <c r="AE47" s="291"/>
      <c r="AF47" s="291"/>
      <c r="AG47" s="291"/>
      <c r="AH47" s="291"/>
      <c r="AI47" s="291"/>
      <c r="AJ47" s="291"/>
      <c r="AK47" s="291"/>
      <c r="AL47" s="291"/>
      <c r="AM47" s="291"/>
      <c r="AN47" s="291"/>
      <c r="AO47" s="291"/>
      <c r="AP47" s="291"/>
      <c r="AQ47" s="291"/>
      <c r="AR47" s="19"/>
      <c r="AS47" s="342"/>
      <c r="AT47" s="343"/>
      <c r="BD47" s="54"/>
    </row>
    <row r="48" spans="2:56" s="294" customFormat="1" ht="12" customHeight="1" x14ac:dyDescent="0.25">
      <c r="B48" s="22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91"/>
      <c r="AB48" s="291"/>
      <c r="AC48" s="291"/>
      <c r="AD48" s="291"/>
      <c r="AE48" s="291"/>
      <c r="AF48" s="291"/>
      <c r="AG48" s="291"/>
      <c r="AH48" s="291"/>
      <c r="AI48" s="291"/>
      <c r="AJ48" s="291"/>
      <c r="AK48" s="291"/>
      <c r="AL48" s="291"/>
      <c r="AM48" s="291"/>
      <c r="AN48" s="291"/>
      <c r="AO48" s="291"/>
      <c r="AP48" s="291"/>
      <c r="AQ48" s="291"/>
      <c r="AR48" s="19"/>
      <c r="AS48" s="344"/>
      <c r="AT48" s="338"/>
      <c r="AU48" s="291"/>
      <c r="AV48" s="291"/>
      <c r="AW48" s="291"/>
      <c r="AX48" s="291"/>
      <c r="AY48" s="291"/>
      <c r="AZ48" s="291"/>
      <c r="BA48" s="291"/>
      <c r="BB48" s="291"/>
      <c r="BC48" s="291"/>
      <c r="BD48" s="53"/>
    </row>
    <row r="49" spans="1:91" s="294" customFormat="1" ht="30" customHeight="1" x14ac:dyDescent="0.25">
      <c r="B49" s="22"/>
      <c r="C49" s="328" t="s">
        <v>326</v>
      </c>
      <c r="D49" s="329"/>
      <c r="E49" s="329"/>
      <c r="F49" s="329"/>
      <c r="G49" s="329"/>
      <c r="H49" s="285"/>
      <c r="I49" s="330" t="s">
        <v>325</v>
      </c>
      <c r="J49" s="329"/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  <c r="Y49" s="329"/>
      <c r="Z49" s="329"/>
      <c r="AA49" s="329"/>
      <c r="AB49" s="329"/>
      <c r="AC49" s="329"/>
      <c r="AD49" s="329"/>
      <c r="AE49" s="329"/>
      <c r="AF49" s="329"/>
      <c r="AG49" s="331" t="s">
        <v>324</v>
      </c>
      <c r="AH49" s="329"/>
      <c r="AI49" s="329"/>
      <c r="AJ49" s="329"/>
      <c r="AK49" s="329"/>
      <c r="AL49" s="329"/>
      <c r="AM49" s="329"/>
      <c r="AN49" s="330" t="s">
        <v>323</v>
      </c>
      <c r="AO49" s="329"/>
      <c r="AP49" s="329"/>
      <c r="AQ49" s="52" t="s">
        <v>322</v>
      </c>
      <c r="AR49" s="19"/>
      <c r="AS49" s="51" t="s">
        <v>321</v>
      </c>
      <c r="AT49" s="50" t="s">
        <v>320</v>
      </c>
      <c r="AU49" s="50" t="s">
        <v>319</v>
      </c>
      <c r="AV49" s="50" t="s">
        <v>318</v>
      </c>
      <c r="AW49" s="50" t="s">
        <v>317</v>
      </c>
      <c r="AX49" s="50" t="s">
        <v>316</v>
      </c>
      <c r="AY49" s="50" t="s">
        <v>315</v>
      </c>
      <c r="AZ49" s="50" t="s">
        <v>314</v>
      </c>
      <c r="BA49" s="50" t="s">
        <v>313</v>
      </c>
      <c r="BB49" s="50" t="s">
        <v>312</v>
      </c>
      <c r="BC49" s="50" t="s">
        <v>311</v>
      </c>
      <c r="BD49" s="49" t="s">
        <v>310</v>
      </c>
      <c r="BE49" s="48"/>
    </row>
    <row r="50" spans="1:91" s="294" customFormat="1" ht="12" customHeight="1" x14ac:dyDescent="0.25">
      <c r="B50" s="22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  <c r="N50" s="291"/>
      <c r="O50" s="291"/>
      <c r="P50" s="291"/>
      <c r="Q50" s="291"/>
      <c r="R50" s="291"/>
      <c r="S50" s="291"/>
      <c r="T50" s="291"/>
      <c r="U50" s="291"/>
      <c r="V50" s="291"/>
      <c r="W50" s="291"/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  <c r="AP50" s="291"/>
      <c r="AQ50" s="291"/>
      <c r="AR50" s="19"/>
      <c r="AS50" s="47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5"/>
    </row>
    <row r="51" spans="1:91" s="36" customFormat="1" ht="33" customHeight="1" x14ac:dyDescent="0.25">
      <c r="B51" s="44"/>
      <c r="C51" s="287" t="s">
        <v>309</v>
      </c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326">
        <f>ROUND(SUM($AG$52:$AG$55),2)</f>
        <v>0</v>
      </c>
      <c r="AH51" s="327"/>
      <c r="AI51" s="327"/>
      <c r="AJ51" s="327"/>
      <c r="AK51" s="327"/>
      <c r="AL51" s="327"/>
      <c r="AM51" s="327"/>
      <c r="AN51" s="326">
        <f>SUM($AG$51,$AT$51)</f>
        <v>0</v>
      </c>
      <c r="AO51" s="327"/>
      <c r="AP51" s="327"/>
      <c r="AQ51" s="43"/>
      <c r="AR51" s="42"/>
      <c r="AS51" s="41">
        <f>ROUND(SUM($AS$52:$AS$55),2)</f>
        <v>0</v>
      </c>
      <c r="AT51" s="39">
        <f>ROUND(SUM($AV$51:$AW$51),2)</f>
        <v>0</v>
      </c>
      <c r="AU51" s="40">
        <f>ROUND(SUM($AU$52:$AU$55),5)</f>
        <v>0</v>
      </c>
      <c r="AV51" s="39">
        <f>ROUND($AZ$51*$L$26,2)</f>
        <v>0</v>
      </c>
      <c r="AW51" s="39">
        <f>ROUND($BA$51*$L$27,2)</f>
        <v>0</v>
      </c>
      <c r="AX51" s="39">
        <f>ROUND($BB$51*$L$26,2)</f>
        <v>0</v>
      </c>
      <c r="AY51" s="39">
        <f>ROUND($BC$51*$L$27,2)</f>
        <v>0</v>
      </c>
      <c r="AZ51" s="39">
        <f>ROUND(SUM($AZ$52:$AZ$55),2)</f>
        <v>0</v>
      </c>
      <c r="BA51" s="39">
        <f>ROUND(SUM($BA$52:$BA$55),2)</f>
        <v>0</v>
      </c>
      <c r="BB51" s="39">
        <f>ROUND(SUM($BB$52:$BB$55),2)</f>
        <v>0</v>
      </c>
      <c r="BC51" s="39">
        <f>ROUND(SUM($BC$52:$BC$55),2)</f>
        <v>0</v>
      </c>
      <c r="BD51" s="38">
        <f>ROUND(SUM($BD$52:$BD$55),2)</f>
        <v>0</v>
      </c>
      <c r="BS51" s="36" t="s">
        <v>308</v>
      </c>
      <c r="BT51" s="36" t="s">
        <v>307</v>
      </c>
      <c r="BU51" s="37" t="s">
        <v>306</v>
      </c>
      <c r="BV51" s="36" t="s">
        <v>294</v>
      </c>
      <c r="BW51" s="36" t="s">
        <v>1535</v>
      </c>
      <c r="BX51" s="36" t="s">
        <v>305</v>
      </c>
    </row>
    <row r="52" spans="1:91" s="23" customFormat="1" ht="28.5" customHeight="1" x14ac:dyDescent="0.25">
      <c r="A52" s="31" t="s">
        <v>298</v>
      </c>
      <c r="B52" s="30"/>
      <c r="C52" s="284"/>
      <c r="D52" s="324" t="s">
        <v>300</v>
      </c>
      <c r="E52" s="325"/>
      <c r="F52" s="325"/>
      <c r="G52" s="325"/>
      <c r="H52" s="325"/>
      <c r="I52" s="284"/>
      <c r="J52" s="324" t="s">
        <v>299</v>
      </c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5"/>
      <c r="AF52" s="325"/>
      <c r="AG52" s="322">
        <f>'SO 01 - Mateřská školka'!$J$27</f>
        <v>0</v>
      </c>
      <c r="AH52" s="323"/>
      <c r="AI52" s="323"/>
      <c r="AJ52" s="323"/>
      <c r="AK52" s="323"/>
      <c r="AL52" s="323"/>
      <c r="AM52" s="323"/>
      <c r="AN52" s="322">
        <f>SUM($AG$52,$AT$52)</f>
        <v>0</v>
      </c>
      <c r="AO52" s="323"/>
      <c r="AP52" s="323"/>
      <c r="AQ52" s="29" t="s">
        <v>296</v>
      </c>
      <c r="AR52" s="28"/>
      <c r="AS52" s="35">
        <v>0</v>
      </c>
      <c r="AT52" s="33">
        <f>ROUND(SUM($AV$52:$AW$52),2)</f>
        <v>0</v>
      </c>
      <c r="AU52" s="34">
        <f>'SO 01 - Mateřská školka'!$P$107</f>
        <v>0</v>
      </c>
      <c r="AV52" s="33">
        <f>'SO 01 - Mateřská školka'!$J$30</f>
        <v>0</v>
      </c>
      <c r="AW52" s="33">
        <f>'SO 01 - Mateřská školka'!$J$31</f>
        <v>0</v>
      </c>
      <c r="AX52" s="33">
        <f>'SO 01 - Mateřská školka'!$J$32</f>
        <v>0</v>
      </c>
      <c r="AY52" s="33">
        <f>'SO 01 - Mateřská školka'!$J$33</f>
        <v>0</v>
      </c>
      <c r="AZ52" s="33">
        <f>'SO 01 - Mateřská školka'!$F$30</f>
        <v>0</v>
      </c>
      <c r="BA52" s="33">
        <f>'SO 01 - Mateřská školka'!$F$31</f>
        <v>0</v>
      </c>
      <c r="BB52" s="33">
        <f>'SO 01 - Mateřská školka'!$F$32</f>
        <v>0</v>
      </c>
      <c r="BC52" s="33">
        <f>'SO 01 - Mateřská školka'!$F$33</f>
        <v>0</v>
      </c>
      <c r="BD52" s="32">
        <f>'SO 01 - Mateřská školka'!$F$34</f>
        <v>0</v>
      </c>
      <c r="BT52" s="23" t="s">
        <v>295</v>
      </c>
      <c r="BV52" s="23" t="s">
        <v>294</v>
      </c>
      <c r="BW52" s="23" t="s">
        <v>1539</v>
      </c>
      <c r="BX52" s="23" t="s">
        <v>1535</v>
      </c>
      <c r="CM52" s="23" t="s">
        <v>293</v>
      </c>
    </row>
    <row r="53" spans="1:91" s="23" customFormat="1" ht="28.5" customHeight="1" x14ac:dyDescent="0.25">
      <c r="A53" s="31" t="s">
        <v>298</v>
      </c>
      <c r="B53" s="30"/>
      <c r="C53" s="284"/>
      <c r="D53" s="324" t="s">
        <v>297</v>
      </c>
      <c r="E53" s="325"/>
      <c r="F53" s="325"/>
      <c r="G53" s="325"/>
      <c r="H53" s="325"/>
      <c r="I53" s="284"/>
      <c r="J53" s="324" t="s">
        <v>1341</v>
      </c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/>
      <c r="Z53" s="325"/>
      <c r="AA53" s="325"/>
      <c r="AB53" s="325"/>
      <c r="AC53" s="325"/>
      <c r="AD53" s="325"/>
      <c r="AE53" s="325"/>
      <c r="AF53" s="325"/>
      <c r="AG53" s="322">
        <f>'SO 02 - Zateplení fasády'!$J$27</f>
        <v>0</v>
      </c>
      <c r="AH53" s="323"/>
      <c r="AI53" s="323"/>
      <c r="AJ53" s="323"/>
      <c r="AK53" s="323"/>
      <c r="AL53" s="323"/>
      <c r="AM53" s="323"/>
      <c r="AN53" s="322">
        <f>SUM($AG$53,$AT$53)</f>
        <v>0</v>
      </c>
      <c r="AO53" s="323"/>
      <c r="AP53" s="323"/>
      <c r="AQ53" s="29" t="s">
        <v>296</v>
      </c>
      <c r="AR53" s="28"/>
      <c r="AS53" s="35">
        <v>0</v>
      </c>
      <c r="AT53" s="33">
        <f>ROUND(SUM($AV$53:$AW$53),2)</f>
        <v>0</v>
      </c>
      <c r="AU53" s="34">
        <f>'SO 02 - Zateplení fasády'!$P$96</f>
        <v>0</v>
      </c>
      <c r="AV53" s="33">
        <f>'SO 02 - Zateplení fasády'!$J$30</f>
        <v>0</v>
      </c>
      <c r="AW53" s="33">
        <f>'SO 02 - Zateplení fasády'!$J$31</f>
        <v>0</v>
      </c>
      <c r="AX53" s="33">
        <f>'SO 02 - Zateplení fasády'!$J$32</f>
        <v>0</v>
      </c>
      <c r="AY53" s="33">
        <f>'SO 02 - Zateplení fasády'!$J$33</f>
        <v>0</v>
      </c>
      <c r="AZ53" s="33">
        <f>'SO 02 - Zateplení fasády'!$F$30</f>
        <v>0</v>
      </c>
      <c r="BA53" s="33">
        <f>'SO 02 - Zateplení fasády'!$F$31</f>
        <v>0</v>
      </c>
      <c r="BB53" s="33">
        <f>'SO 02 - Zateplení fasády'!$F$32</f>
        <v>0</v>
      </c>
      <c r="BC53" s="33">
        <f>'SO 02 - Zateplení fasády'!$F$33</f>
        <v>0</v>
      </c>
      <c r="BD53" s="32">
        <f>'SO 02 - Zateplení fasády'!$F$34</f>
        <v>0</v>
      </c>
      <c r="BT53" s="23" t="s">
        <v>295</v>
      </c>
      <c r="BV53" s="23" t="s">
        <v>294</v>
      </c>
      <c r="BW53" s="23" t="s">
        <v>1538</v>
      </c>
      <c r="BX53" s="23" t="s">
        <v>1535</v>
      </c>
      <c r="CM53" s="23" t="s">
        <v>293</v>
      </c>
    </row>
    <row r="54" spans="1:91" s="23" customFormat="1" ht="28.5" customHeight="1" x14ac:dyDescent="0.25">
      <c r="A54" s="31" t="s">
        <v>298</v>
      </c>
      <c r="B54" s="30"/>
      <c r="C54" s="284"/>
      <c r="D54" s="324" t="s">
        <v>304</v>
      </c>
      <c r="E54" s="325"/>
      <c r="F54" s="325"/>
      <c r="G54" s="325"/>
      <c r="H54" s="325"/>
      <c r="I54" s="284"/>
      <c r="J54" s="324" t="s">
        <v>303</v>
      </c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5"/>
      <c r="AB54" s="325"/>
      <c r="AC54" s="325"/>
      <c r="AD54" s="325"/>
      <c r="AE54" s="325"/>
      <c r="AF54" s="325"/>
      <c r="AG54" s="322">
        <f>'IO 02 - Elektroinstalace'!$J$27</f>
        <v>0</v>
      </c>
      <c r="AH54" s="323"/>
      <c r="AI54" s="323"/>
      <c r="AJ54" s="323"/>
      <c r="AK54" s="323"/>
      <c r="AL54" s="323"/>
      <c r="AM54" s="323"/>
      <c r="AN54" s="322">
        <f>SUM($AG$54,$AT$54)</f>
        <v>0</v>
      </c>
      <c r="AO54" s="323"/>
      <c r="AP54" s="323"/>
      <c r="AQ54" s="29" t="s">
        <v>296</v>
      </c>
      <c r="AR54" s="28"/>
      <c r="AS54" s="35">
        <v>0</v>
      </c>
      <c r="AT54" s="33">
        <f>ROUND(SUM($AV$54:$AW$54),2)</f>
        <v>0</v>
      </c>
      <c r="AU54" s="34">
        <f>'IO 02 - Elektroinstalace'!$P$78</f>
        <v>0</v>
      </c>
      <c r="AV54" s="33">
        <f>'IO 02 - Elektroinstalace'!$J$30</f>
        <v>0</v>
      </c>
      <c r="AW54" s="33">
        <f>'IO 02 - Elektroinstalace'!$J$31</f>
        <v>0</v>
      </c>
      <c r="AX54" s="33">
        <f>'IO 02 - Elektroinstalace'!$J$32</f>
        <v>0</v>
      </c>
      <c r="AY54" s="33">
        <f>'IO 02 - Elektroinstalace'!$J$33</f>
        <v>0</v>
      </c>
      <c r="AZ54" s="33">
        <f>'IO 02 - Elektroinstalace'!$F$30</f>
        <v>0</v>
      </c>
      <c r="BA54" s="33">
        <f>'IO 02 - Elektroinstalace'!$F$31</f>
        <v>0</v>
      </c>
      <c r="BB54" s="33">
        <f>'IO 02 - Elektroinstalace'!$F$32</f>
        <v>0</v>
      </c>
      <c r="BC54" s="33">
        <f>'IO 02 - Elektroinstalace'!$F$33</f>
        <v>0</v>
      </c>
      <c r="BD54" s="32">
        <f>'IO 02 - Elektroinstalace'!$F$34</f>
        <v>0</v>
      </c>
      <c r="BT54" s="23" t="s">
        <v>295</v>
      </c>
      <c r="BV54" s="23" t="s">
        <v>294</v>
      </c>
      <c r="BW54" s="23" t="s">
        <v>1537</v>
      </c>
      <c r="BX54" s="23" t="s">
        <v>1535</v>
      </c>
      <c r="CM54" s="23" t="s">
        <v>293</v>
      </c>
    </row>
    <row r="55" spans="1:91" s="23" customFormat="1" ht="28.5" customHeight="1" x14ac:dyDescent="0.25">
      <c r="A55" s="31" t="s">
        <v>298</v>
      </c>
      <c r="B55" s="30"/>
      <c r="C55" s="284"/>
      <c r="D55" s="324" t="s">
        <v>302</v>
      </c>
      <c r="E55" s="325"/>
      <c r="F55" s="325"/>
      <c r="G55" s="325"/>
      <c r="H55" s="325"/>
      <c r="I55" s="284"/>
      <c r="J55" s="324" t="s">
        <v>301</v>
      </c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5"/>
      <c r="AB55" s="325"/>
      <c r="AC55" s="325"/>
      <c r="AD55" s="325"/>
      <c r="AE55" s="325"/>
      <c r="AF55" s="325"/>
      <c r="AG55" s="322">
        <f>'IO 03 - Vytápění'!$J$27</f>
        <v>0</v>
      </c>
      <c r="AH55" s="323"/>
      <c r="AI55" s="323"/>
      <c r="AJ55" s="323"/>
      <c r="AK55" s="323"/>
      <c r="AL55" s="323"/>
      <c r="AM55" s="323"/>
      <c r="AN55" s="322">
        <f>SUM($AG$55,$AT$55)</f>
        <v>0</v>
      </c>
      <c r="AO55" s="323"/>
      <c r="AP55" s="323"/>
      <c r="AQ55" s="29" t="s">
        <v>296</v>
      </c>
      <c r="AR55" s="28"/>
      <c r="AS55" s="27">
        <v>0</v>
      </c>
      <c r="AT55" s="25">
        <f>ROUND(SUM($AV$55:$AW$55),2)</f>
        <v>0</v>
      </c>
      <c r="AU55" s="26">
        <f>'IO 03 - Vytápění'!$P$78</f>
        <v>0</v>
      </c>
      <c r="AV55" s="25">
        <f>'IO 03 - Vytápění'!$J$30</f>
        <v>0</v>
      </c>
      <c r="AW55" s="25">
        <f>'IO 03 - Vytápění'!$J$31</f>
        <v>0</v>
      </c>
      <c r="AX55" s="25">
        <f>'IO 03 - Vytápění'!$J$32</f>
        <v>0</v>
      </c>
      <c r="AY55" s="25">
        <f>'IO 03 - Vytápění'!$J$33</f>
        <v>0</v>
      </c>
      <c r="AZ55" s="25">
        <f>'IO 03 - Vytápění'!$F$30</f>
        <v>0</v>
      </c>
      <c r="BA55" s="25">
        <f>'IO 03 - Vytápění'!$F$31</f>
        <v>0</v>
      </c>
      <c r="BB55" s="25">
        <f>'IO 03 - Vytápění'!$F$32</f>
        <v>0</v>
      </c>
      <c r="BC55" s="25">
        <f>'IO 03 - Vytápění'!$F$33</f>
        <v>0</v>
      </c>
      <c r="BD55" s="24">
        <f>'IO 03 - Vytápění'!$F$34</f>
        <v>0</v>
      </c>
      <c r="BT55" s="23" t="s">
        <v>295</v>
      </c>
      <c r="BV55" s="23" t="s">
        <v>294</v>
      </c>
      <c r="BW55" s="23" t="s">
        <v>1536</v>
      </c>
      <c r="BX55" s="23" t="s">
        <v>1535</v>
      </c>
      <c r="CM55" s="23" t="s">
        <v>293</v>
      </c>
    </row>
    <row r="56" spans="1:91" s="294" customFormat="1" ht="30.75" customHeight="1" x14ac:dyDescent="0.25">
      <c r="B56" s="22"/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91"/>
      <c r="AB56" s="291"/>
      <c r="AC56" s="291"/>
      <c r="AD56" s="291"/>
      <c r="AE56" s="291"/>
      <c r="AF56" s="291"/>
      <c r="AG56" s="291"/>
      <c r="AH56" s="291"/>
      <c r="AI56" s="291"/>
      <c r="AJ56" s="291"/>
      <c r="AK56" s="291"/>
      <c r="AL56" s="291"/>
      <c r="AM56" s="291"/>
      <c r="AN56" s="291"/>
      <c r="AO56" s="291"/>
      <c r="AP56" s="291"/>
      <c r="AQ56" s="291"/>
      <c r="AR56" s="19"/>
    </row>
    <row r="57" spans="1:91" s="294" customFormat="1" ht="7.5" customHeight="1" x14ac:dyDescent="0.25">
      <c r="B57" s="21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9"/>
    </row>
  </sheetData>
  <sheetProtection password="CC35" sheet="1" objects="1" scenarios="1" formatColumns="0" formatRows="0" sort="0" autoFilter="0"/>
  <mergeCells count="53">
    <mergeCell ref="L28:O28"/>
    <mergeCell ref="W28:AE28"/>
    <mergeCell ref="AK28:AO28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AS46:AT48"/>
    <mergeCell ref="L29:O29"/>
    <mergeCell ref="W29:AE29"/>
    <mergeCell ref="AK29:AO29"/>
    <mergeCell ref="L30:O30"/>
    <mergeCell ref="W30:AE30"/>
    <mergeCell ref="AK30:AO30"/>
    <mergeCell ref="D52:H52"/>
    <mergeCell ref="J52:AF52"/>
    <mergeCell ref="X32:AB32"/>
    <mergeCell ref="AK32:AO32"/>
    <mergeCell ref="L42:AO42"/>
    <mergeCell ref="AM44:AN44"/>
    <mergeCell ref="AM46:AP46"/>
    <mergeCell ref="I49:AF49"/>
    <mergeCell ref="AG49:AM49"/>
    <mergeCell ref="AN49:AP49"/>
    <mergeCell ref="AN52:AP52"/>
    <mergeCell ref="AG52:AM52"/>
    <mergeCell ref="AR2:BE2"/>
    <mergeCell ref="AN55:AP55"/>
    <mergeCell ref="AG55:AM55"/>
    <mergeCell ref="D55:H55"/>
    <mergeCell ref="J55:AF55"/>
    <mergeCell ref="AG51:AM51"/>
    <mergeCell ref="AN51:AP51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C49:G49"/>
  </mergeCells>
  <hyperlinks>
    <hyperlink ref="K1:S1" location="C2" tooltip="Rekapitulace stavby" display="1) Rekapitulace stavby"/>
    <hyperlink ref="W1:AI1" location="C51" tooltip="Rekapitulace objektů stavby a soupisů prací" display="2) Rekapitulace objektů stavby a soupisů prací"/>
    <hyperlink ref="A52" location="'SO 01 - Mateřská školka'!C2" tooltip="SO 01 - Mateřská školka" display="/"/>
    <hyperlink ref="A53" location="'SO 02 - Zateplení fasády'!C2" tooltip="SO 02 - Zateplení fasády" display="/"/>
    <hyperlink ref="A54" location="'IO 02 - Elektroinstalace'!C2" tooltip="IO 02 - Elektroinstalace" display="/"/>
    <hyperlink ref="A55" location="'IO 03 - Vytápění'!C2" tooltip="IO 03 - Vytápění" display="/"/>
  </hyperlinks>
  <pageMargins left="0.59027779102325439" right="0.59027779102325439" top="0.59027779102325439" bottom="0.59027779102325439" header="0" footer="0"/>
  <pageSetup paperSize="9" scale="88" fitToHeight="0" orientation="landscape" blackAndWhite="1" r:id="rId1"/>
  <headerFooter alignWithMargins="0"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V342"/>
  <sheetViews>
    <sheetView showGridLines="0" workbookViewId="0">
      <pane ySplit="1" topLeftCell="A2" activePane="bottomLeft" state="frozenSplit"/>
      <selection pane="bottomLeft"/>
    </sheetView>
  </sheetViews>
  <sheetFormatPr defaultColWidth="9" defaultRowHeight="14.25" customHeight="1" x14ac:dyDescent="0.25"/>
  <cols>
    <col min="1" max="1" width="7.140625" style="282" customWidth="1"/>
    <col min="2" max="2" width="1.42578125" style="282" customWidth="1"/>
    <col min="3" max="3" width="3.5703125" style="282" customWidth="1"/>
    <col min="4" max="4" width="3.7109375" style="282" customWidth="1"/>
    <col min="5" max="5" width="14.7109375" style="282" customWidth="1"/>
    <col min="6" max="6" width="77.85546875" style="282" customWidth="1"/>
    <col min="7" max="7" width="7.42578125" style="282" customWidth="1"/>
    <col min="8" max="8" width="9.5703125" style="282" customWidth="1"/>
    <col min="9" max="9" width="10.85546875" style="282" customWidth="1"/>
    <col min="10" max="10" width="20.140625" style="282" customWidth="1"/>
    <col min="11" max="11" width="13.28515625" style="282" customWidth="1"/>
    <col min="12" max="12" width="9" style="283" customWidth="1"/>
    <col min="13" max="18" width="9" style="282" hidden="1" customWidth="1"/>
    <col min="19" max="19" width="7" style="282" hidden="1" customWidth="1"/>
    <col min="20" max="20" width="25.42578125" style="282" hidden="1" customWidth="1"/>
    <col min="21" max="21" width="14" style="282" hidden="1" customWidth="1"/>
    <col min="22" max="22" width="10.5703125" style="282" customWidth="1"/>
    <col min="23" max="23" width="14" style="282" customWidth="1"/>
    <col min="24" max="24" width="10.42578125" style="282" customWidth="1"/>
    <col min="25" max="25" width="12.85546875" style="282" customWidth="1"/>
    <col min="26" max="26" width="9.42578125" style="282" customWidth="1"/>
    <col min="27" max="27" width="12.85546875" style="282" customWidth="1"/>
    <col min="28" max="28" width="14" style="282" customWidth="1"/>
    <col min="29" max="29" width="9.42578125" style="282" customWidth="1"/>
    <col min="30" max="30" width="12.85546875" style="282" customWidth="1"/>
    <col min="31" max="31" width="14" style="282" customWidth="1"/>
    <col min="32" max="43" width="9" style="283" customWidth="1"/>
    <col min="44" max="65" width="9" style="282" hidden="1" customWidth="1"/>
    <col min="66" max="16384" width="9" style="283"/>
  </cols>
  <sheetData>
    <row r="1" spans="1:256" s="84" customFormat="1" ht="22.5" customHeight="1" x14ac:dyDescent="0.25">
      <c r="A1" s="85"/>
      <c r="B1" s="165"/>
      <c r="C1" s="165"/>
      <c r="D1" s="164" t="s">
        <v>371</v>
      </c>
      <c r="E1" s="165"/>
      <c r="F1" s="301" t="s">
        <v>411</v>
      </c>
      <c r="G1" s="357" t="s">
        <v>410</v>
      </c>
      <c r="H1" s="357"/>
      <c r="I1" s="165"/>
      <c r="J1" s="301" t="s">
        <v>409</v>
      </c>
      <c r="K1" s="164" t="s">
        <v>408</v>
      </c>
      <c r="L1" s="301" t="s">
        <v>407</v>
      </c>
      <c r="M1" s="301"/>
      <c r="N1" s="301"/>
      <c r="O1" s="301"/>
      <c r="P1" s="301"/>
      <c r="Q1" s="301"/>
      <c r="R1" s="301"/>
      <c r="S1" s="301"/>
      <c r="T1" s="301"/>
      <c r="U1" s="87"/>
      <c r="V1" s="87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5"/>
      <c r="GQ1" s="85"/>
      <c r="GR1" s="85"/>
      <c r="GS1" s="85"/>
      <c r="GT1" s="85"/>
      <c r="GU1" s="85"/>
      <c r="GV1" s="85"/>
      <c r="GW1" s="85"/>
      <c r="GX1" s="85"/>
      <c r="GY1" s="85"/>
      <c r="GZ1" s="85"/>
      <c r="HA1" s="85"/>
      <c r="HB1" s="85"/>
      <c r="HC1" s="85"/>
      <c r="HD1" s="85"/>
      <c r="HE1" s="85"/>
      <c r="HF1" s="85"/>
      <c r="HG1" s="85"/>
      <c r="HH1" s="85"/>
      <c r="HI1" s="85"/>
      <c r="HJ1" s="85"/>
      <c r="HK1" s="85"/>
      <c r="HL1" s="85"/>
      <c r="HM1" s="85"/>
      <c r="HN1" s="85"/>
      <c r="HO1" s="85"/>
      <c r="HP1" s="85"/>
      <c r="HQ1" s="85"/>
      <c r="HR1" s="85"/>
      <c r="HS1" s="85"/>
      <c r="HT1" s="85"/>
      <c r="HU1" s="85"/>
      <c r="HV1" s="85"/>
      <c r="HW1" s="85"/>
      <c r="HX1" s="85"/>
      <c r="HY1" s="85"/>
      <c r="HZ1" s="85"/>
      <c r="IA1" s="85"/>
      <c r="IB1" s="85"/>
      <c r="IC1" s="85"/>
      <c r="ID1" s="85"/>
      <c r="IE1" s="85"/>
      <c r="IF1" s="85"/>
      <c r="IG1" s="85"/>
      <c r="IH1" s="85"/>
      <c r="II1" s="85"/>
      <c r="IJ1" s="85"/>
      <c r="IK1" s="85"/>
      <c r="IL1" s="85"/>
      <c r="IM1" s="85"/>
      <c r="IN1" s="85"/>
      <c r="IO1" s="85"/>
      <c r="IP1" s="85"/>
      <c r="IQ1" s="85"/>
      <c r="IR1" s="85"/>
      <c r="IS1" s="85"/>
      <c r="IT1" s="85"/>
      <c r="IU1" s="85"/>
      <c r="IV1" s="85"/>
    </row>
    <row r="2" spans="1:256" s="282" customFormat="1" ht="37.5" customHeight="1" x14ac:dyDescent="0.25">
      <c r="L2" s="320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282" t="s">
        <v>1539</v>
      </c>
    </row>
    <row r="3" spans="1:256" s="282" customFormat="1" ht="7.5" customHeight="1" x14ac:dyDescent="0.25">
      <c r="B3" s="83"/>
      <c r="C3" s="82"/>
      <c r="D3" s="82"/>
      <c r="E3" s="82"/>
      <c r="F3" s="82"/>
      <c r="G3" s="82"/>
      <c r="H3" s="82"/>
      <c r="I3" s="163"/>
      <c r="J3" s="82"/>
      <c r="K3" s="81"/>
      <c r="AT3" s="282" t="s">
        <v>293</v>
      </c>
    </row>
    <row r="4" spans="1:256" s="282" customFormat="1" ht="37.5" customHeight="1" x14ac:dyDescent="0.25">
      <c r="B4" s="75"/>
      <c r="C4" s="297"/>
      <c r="D4" s="61" t="s">
        <v>406</v>
      </c>
      <c r="E4" s="297"/>
      <c r="F4" s="297"/>
      <c r="G4" s="297"/>
      <c r="H4" s="297"/>
      <c r="J4" s="297"/>
      <c r="K4" s="73"/>
      <c r="M4" s="80" t="s">
        <v>364</v>
      </c>
      <c r="AT4" s="282" t="s">
        <v>349</v>
      </c>
    </row>
    <row r="5" spans="1:256" s="282" customFormat="1" ht="7.5" customHeight="1" x14ac:dyDescent="0.25">
      <c r="B5" s="75"/>
      <c r="C5" s="297"/>
      <c r="D5" s="297"/>
      <c r="E5" s="297"/>
      <c r="F5" s="297"/>
      <c r="G5" s="297"/>
      <c r="H5" s="297"/>
      <c r="J5" s="297"/>
      <c r="K5" s="73"/>
    </row>
    <row r="6" spans="1:256" s="282" customFormat="1" ht="15.75" customHeight="1" x14ac:dyDescent="0.25">
      <c r="B6" s="75"/>
      <c r="C6" s="297"/>
      <c r="D6" s="55" t="s">
        <v>333</v>
      </c>
      <c r="E6" s="297"/>
      <c r="F6" s="297"/>
      <c r="G6" s="297"/>
      <c r="H6" s="297"/>
      <c r="J6" s="297"/>
      <c r="K6" s="73"/>
    </row>
    <row r="7" spans="1:256" s="282" customFormat="1" ht="15.75" customHeight="1" x14ac:dyDescent="0.25">
      <c r="B7" s="75"/>
      <c r="C7" s="297"/>
      <c r="D7" s="297"/>
      <c r="E7" s="358" t="str">
        <f>'Rekapitulace stavby'!$K$6</f>
        <v>Mateřská školka Vrskmaň</v>
      </c>
      <c r="F7" s="350"/>
      <c r="G7" s="350"/>
      <c r="H7" s="350"/>
      <c r="J7" s="297"/>
      <c r="K7" s="73"/>
    </row>
    <row r="8" spans="1:256" s="294" customFormat="1" ht="15.75" customHeight="1" x14ac:dyDescent="0.25">
      <c r="B8" s="22"/>
      <c r="C8" s="291"/>
      <c r="D8" s="55" t="s">
        <v>400</v>
      </c>
      <c r="E8" s="291"/>
      <c r="F8" s="291"/>
      <c r="G8" s="291"/>
      <c r="H8" s="291"/>
      <c r="J8" s="291"/>
      <c r="K8" s="65"/>
    </row>
    <row r="9" spans="1:256" s="294" customFormat="1" ht="37.5" customHeight="1" x14ac:dyDescent="0.25">
      <c r="B9" s="22"/>
      <c r="C9" s="291"/>
      <c r="D9" s="291"/>
      <c r="E9" s="335" t="s">
        <v>1026</v>
      </c>
      <c r="F9" s="338"/>
      <c r="G9" s="338"/>
      <c r="H9" s="338"/>
      <c r="J9" s="291"/>
      <c r="K9" s="65"/>
    </row>
    <row r="10" spans="1:256" s="294" customFormat="1" ht="14.25" customHeight="1" x14ac:dyDescent="0.25">
      <c r="B10" s="22"/>
      <c r="C10" s="291"/>
      <c r="D10" s="291"/>
      <c r="E10" s="291"/>
      <c r="F10" s="291"/>
      <c r="G10" s="291"/>
      <c r="H10" s="291"/>
      <c r="J10" s="291"/>
      <c r="K10" s="65"/>
    </row>
    <row r="11" spans="1:256" s="294" customFormat="1" ht="15" customHeight="1" x14ac:dyDescent="0.25">
      <c r="B11" s="22"/>
      <c r="C11" s="291"/>
      <c r="D11" s="55" t="s">
        <v>360</v>
      </c>
      <c r="E11" s="291"/>
      <c r="F11" s="292"/>
      <c r="G11" s="291"/>
      <c r="H11" s="291"/>
      <c r="I11" s="133" t="s">
        <v>359</v>
      </c>
      <c r="J11" s="292"/>
      <c r="K11" s="65"/>
    </row>
    <row r="12" spans="1:256" s="294" customFormat="1" ht="15" customHeight="1" x14ac:dyDescent="0.25">
      <c r="B12" s="22"/>
      <c r="C12" s="291"/>
      <c r="D12" s="55" t="s">
        <v>332</v>
      </c>
      <c r="E12" s="291"/>
      <c r="F12" s="292" t="s">
        <v>1357</v>
      </c>
      <c r="G12" s="291"/>
      <c r="H12" s="291"/>
      <c r="I12" s="133" t="s">
        <v>331</v>
      </c>
      <c r="J12" s="290" t="str">
        <f>'Rekapitulace stavby'!$AN$8</f>
        <v>01.03.2016</v>
      </c>
      <c r="K12" s="65"/>
    </row>
    <row r="13" spans="1:256" s="294" customFormat="1" ht="12" customHeight="1" x14ac:dyDescent="0.25">
      <c r="B13" s="22"/>
      <c r="C13" s="291"/>
      <c r="D13" s="291"/>
      <c r="E13" s="291"/>
      <c r="F13" s="291"/>
      <c r="G13" s="291"/>
      <c r="H13" s="291"/>
      <c r="J13" s="291"/>
      <c r="K13" s="65"/>
    </row>
    <row r="14" spans="1:256" s="294" customFormat="1" ht="15" customHeight="1" x14ac:dyDescent="0.25">
      <c r="B14" s="22"/>
      <c r="C14" s="291"/>
      <c r="D14" s="55" t="s">
        <v>330</v>
      </c>
      <c r="E14" s="291"/>
      <c r="F14" s="291"/>
      <c r="G14" s="291"/>
      <c r="H14" s="291"/>
      <c r="I14" s="133" t="s">
        <v>354</v>
      </c>
      <c r="J14" s="292"/>
      <c r="K14" s="65"/>
    </row>
    <row r="15" spans="1:256" s="294" customFormat="1" ht="18.75" customHeight="1" x14ac:dyDescent="0.25">
      <c r="B15" s="22"/>
      <c r="C15" s="291"/>
      <c r="D15" s="291"/>
      <c r="E15" s="292" t="s">
        <v>9</v>
      </c>
      <c r="F15" s="291"/>
      <c r="G15" s="291"/>
      <c r="H15" s="291"/>
      <c r="I15" s="133" t="s">
        <v>353</v>
      </c>
      <c r="J15" s="292"/>
      <c r="K15" s="65"/>
    </row>
    <row r="16" spans="1:256" s="294" customFormat="1" ht="7.5" customHeight="1" x14ac:dyDescent="0.25">
      <c r="B16" s="22"/>
      <c r="C16" s="291"/>
      <c r="D16" s="291"/>
      <c r="E16" s="291"/>
      <c r="F16" s="291"/>
      <c r="G16" s="291"/>
      <c r="H16" s="291"/>
      <c r="J16" s="291"/>
      <c r="K16" s="65"/>
    </row>
    <row r="17" spans="2:11" s="294" customFormat="1" ht="15" customHeight="1" x14ac:dyDescent="0.25">
      <c r="B17" s="22"/>
      <c r="C17" s="291"/>
      <c r="D17" s="55" t="s">
        <v>327</v>
      </c>
      <c r="E17" s="291"/>
      <c r="F17" s="291"/>
      <c r="G17" s="291"/>
      <c r="H17" s="291"/>
      <c r="I17" s="133" t="s">
        <v>354</v>
      </c>
      <c r="J17" s="292" t="str">
        <f>IF('Rekapitulace stavby'!$AN$13="Vyplň údaj","",IF('Rekapitulace stavby'!$AN$13="","",'Rekapitulace stavby'!$AN$13))</f>
        <v/>
      </c>
      <c r="K17" s="65"/>
    </row>
    <row r="18" spans="2:11" s="294" customFormat="1" ht="18.75" customHeight="1" x14ac:dyDescent="0.25">
      <c r="B18" s="22"/>
      <c r="C18" s="291"/>
      <c r="D18" s="291"/>
      <c r="E18" s="292" t="str">
        <f>IF('Rekapitulace stavby'!$E$14="Vyplň údaj","",IF('Rekapitulace stavby'!$E$14="","",'Rekapitulace stavby'!$E$14))</f>
        <v/>
      </c>
      <c r="F18" s="291"/>
      <c r="G18" s="291"/>
      <c r="H18" s="291"/>
      <c r="I18" s="133" t="s">
        <v>353</v>
      </c>
      <c r="J18" s="292" t="str">
        <f>IF('Rekapitulace stavby'!$AN$14="Vyplň údaj","",IF('Rekapitulace stavby'!$AN$14="","",'Rekapitulace stavby'!$AN$14))</f>
        <v/>
      </c>
      <c r="K18" s="65"/>
    </row>
    <row r="19" spans="2:11" s="294" customFormat="1" ht="7.5" customHeight="1" x14ac:dyDescent="0.25">
      <c r="B19" s="22"/>
      <c r="C19" s="291"/>
      <c r="D19" s="291"/>
      <c r="E19" s="291"/>
      <c r="F19" s="291"/>
      <c r="G19" s="291"/>
      <c r="H19" s="291"/>
      <c r="J19" s="291"/>
      <c r="K19" s="65"/>
    </row>
    <row r="20" spans="2:11" s="294" customFormat="1" ht="15" customHeight="1" x14ac:dyDescent="0.25">
      <c r="B20" s="22"/>
      <c r="C20" s="291"/>
      <c r="D20" s="55" t="s">
        <v>329</v>
      </c>
      <c r="E20" s="291"/>
      <c r="F20" s="291"/>
      <c r="G20" s="291"/>
      <c r="H20" s="291"/>
      <c r="I20" s="133" t="s">
        <v>354</v>
      </c>
      <c r="J20" s="292"/>
      <c r="K20" s="65"/>
    </row>
    <row r="21" spans="2:11" s="294" customFormat="1" ht="18.75" customHeight="1" x14ac:dyDescent="0.25">
      <c r="B21" s="22"/>
      <c r="C21" s="291"/>
      <c r="D21" s="291"/>
      <c r="E21" s="292" t="s">
        <v>1342</v>
      </c>
      <c r="F21" s="291"/>
      <c r="G21" s="291"/>
      <c r="H21" s="291"/>
      <c r="I21" s="133" t="s">
        <v>353</v>
      </c>
      <c r="J21" s="292"/>
      <c r="K21" s="65"/>
    </row>
    <row r="22" spans="2:11" s="294" customFormat="1" ht="7.5" customHeight="1" x14ac:dyDescent="0.25">
      <c r="B22" s="22"/>
      <c r="C22" s="291"/>
      <c r="D22" s="291"/>
      <c r="E22" s="291"/>
      <c r="F22" s="291"/>
      <c r="G22" s="291"/>
      <c r="H22" s="291"/>
      <c r="J22" s="291"/>
      <c r="K22" s="65"/>
    </row>
    <row r="23" spans="2:11" s="294" customFormat="1" ht="15" customHeight="1" x14ac:dyDescent="0.25">
      <c r="B23" s="22"/>
      <c r="C23" s="291"/>
      <c r="D23" s="55" t="s">
        <v>351</v>
      </c>
      <c r="E23" s="291"/>
      <c r="F23" s="291"/>
      <c r="G23" s="291"/>
      <c r="H23" s="291"/>
      <c r="J23" s="291"/>
      <c r="K23" s="65"/>
    </row>
    <row r="24" spans="2:11" s="96" customFormat="1" ht="15.75" customHeight="1" x14ac:dyDescent="0.25">
      <c r="B24" s="162"/>
      <c r="C24" s="302"/>
      <c r="D24" s="302"/>
      <c r="E24" s="353"/>
      <c r="F24" s="359"/>
      <c r="G24" s="359"/>
      <c r="H24" s="359"/>
      <c r="J24" s="302"/>
      <c r="K24" s="161"/>
    </row>
    <row r="25" spans="2:11" s="294" customFormat="1" ht="7.5" customHeight="1" x14ac:dyDescent="0.25">
      <c r="B25" s="22"/>
      <c r="C25" s="291"/>
      <c r="D25" s="291"/>
      <c r="E25" s="291"/>
      <c r="F25" s="291"/>
      <c r="G25" s="291"/>
      <c r="H25" s="291"/>
      <c r="J25" s="291"/>
      <c r="K25" s="65"/>
    </row>
    <row r="26" spans="2:11" s="294" customFormat="1" ht="7.5" customHeight="1" x14ac:dyDescent="0.25">
      <c r="B26" s="22"/>
      <c r="C26" s="291"/>
      <c r="D26" s="46"/>
      <c r="E26" s="46"/>
      <c r="F26" s="46"/>
      <c r="G26" s="46"/>
      <c r="H26" s="46"/>
      <c r="I26" s="293"/>
      <c r="J26" s="46"/>
      <c r="K26" s="159"/>
    </row>
    <row r="27" spans="2:11" s="294" customFormat="1" ht="26.25" customHeight="1" x14ac:dyDescent="0.25">
      <c r="B27" s="22"/>
      <c r="C27" s="291"/>
      <c r="D27" s="160" t="s">
        <v>348</v>
      </c>
      <c r="E27" s="291"/>
      <c r="F27" s="291"/>
      <c r="G27" s="291"/>
      <c r="H27" s="291"/>
      <c r="J27" s="286">
        <f>ROUND($J$107,2)</f>
        <v>0</v>
      </c>
      <c r="K27" s="65"/>
    </row>
    <row r="28" spans="2:11" s="294" customFormat="1" ht="7.5" customHeight="1" x14ac:dyDescent="0.25">
      <c r="B28" s="22"/>
      <c r="C28" s="291"/>
      <c r="D28" s="46"/>
      <c r="E28" s="46"/>
      <c r="F28" s="46"/>
      <c r="G28" s="46"/>
      <c r="H28" s="46"/>
      <c r="I28" s="293"/>
      <c r="J28" s="46"/>
      <c r="K28" s="159"/>
    </row>
    <row r="29" spans="2:11" s="294" customFormat="1" ht="15" customHeight="1" x14ac:dyDescent="0.25">
      <c r="B29" s="22"/>
      <c r="C29" s="291"/>
      <c r="D29" s="291"/>
      <c r="E29" s="291"/>
      <c r="F29" s="300" t="s">
        <v>346</v>
      </c>
      <c r="G29" s="291"/>
      <c r="H29" s="291"/>
      <c r="I29" s="158" t="s">
        <v>347</v>
      </c>
      <c r="J29" s="300" t="s">
        <v>345</v>
      </c>
      <c r="K29" s="65"/>
    </row>
    <row r="30" spans="2:11" s="294" customFormat="1" ht="15" customHeight="1" x14ac:dyDescent="0.25">
      <c r="B30" s="22"/>
      <c r="C30" s="291"/>
      <c r="D30" s="296" t="s">
        <v>344</v>
      </c>
      <c r="E30" s="296" t="s">
        <v>343</v>
      </c>
      <c r="F30" s="156">
        <f>ROUND(SUM($BE$107:$BE$340),2)</f>
        <v>0</v>
      </c>
      <c r="G30" s="291"/>
      <c r="H30" s="291"/>
      <c r="I30" s="157">
        <v>0.21</v>
      </c>
      <c r="J30" s="156">
        <f>ROUND(ROUND((SUM($BE$107:$BE$340)),2)*$I$30,2)</f>
        <v>0</v>
      </c>
      <c r="K30" s="65"/>
    </row>
    <row r="31" spans="2:11" s="294" customFormat="1" ht="15" customHeight="1" x14ac:dyDescent="0.25">
      <c r="B31" s="22"/>
      <c r="C31" s="291"/>
      <c r="D31" s="291"/>
      <c r="E31" s="296" t="s">
        <v>342</v>
      </c>
      <c r="F31" s="156">
        <f>ROUND(SUM($BF$107:$BF$340),2)</f>
        <v>0</v>
      </c>
      <c r="G31" s="291"/>
      <c r="H31" s="291"/>
      <c r="I31" s="157">
        <v>0.15</v>
      </c>
      <c r="J31" s="156">
        <f>ROUND(ROUND((SUM($BF$107:$BF$340)),2)*$I$31,2)</f>
        <v>0</v>
      </c>
      <c r="K31" s="65"/>
    </row>
    <row r="32" spans="2:11" s="294" customFormat="1" ht="15" hidden="1" customHeight="1" x14ac:dyDescent="0.25">
      <c r="B32" s="22"/>
      <c r="C32" s="291"/>
      <c r="D32" s="291"/>
      <c r="E32" s="296" t="s">
        <v>341</v>
      </c>
      <c r="F32" s="156">
        <f>ROUND(SUM($BG$107:$BG$340),2)</f>
        <v>0</v>
      </c>
      <c r="G32" s="291"/>
      <c r="H32" s="291"/>
      <c r="I32" s="157">
        <v>0.21</v>
      </c>
      <c r="J32" s="156">
        <v>0</v>
      </c>
      <c r="K32" s="65"/>
    </row>
    <row r="33" spans="2:11" s="294" customFormat="1" ht="15" hidden="1" customHeight="1" x14ac:dyDescent="0.25">
      <c r="B33" s="22"/>
      <c r="C33" s="291"/>
      <c r="D33" s="291"/>
      <c r="E33" s="296" t="s">
        <v>340</v>
      </c>
      <c r="F33" s="156">
        <f>ROUND(SUM($BH$107:$BH$340),2)</f>
        <v>0</v>
      </c>
      <c r="G33" s="291"/>
      <c r="H33" s="291"/>
      <c r="I33" s="157">
        <v>0.15</v>
      </c>
      <c r="J33" s="156">
        <v>0</v>
      </c>
      <c r="K33" s="65"/>
    </row>
    <row r="34" spans="2:11" s="294" customFormat="1" ht="15" hidden="1" customHeight="1" x14ac:dyDescent="0.25">
      <c r="B34" s="22"/>
      <c r="C34" s="291"/>
      <c r="D34" s="291"/>
      <c r="E34" s="296" t="s">
        <v>339</v>
      </c>
      <c r="F34" s="156">
        <f>ROUND(SUM($BI$107:$BI$340),2)</f>
        <v>0</v>
      </c>
      <c r="G34" s="291"/>
      <c r="H34" s="291"/>
      <c r="I34" s="157">
        <v>0</v>
      </c>
      <c r="J34" s="156">
        <v>0</v>
      </c>
      <c r="K34" s="65"/>
    </row>
    <row r="35" spans="2:11" s="294" customFormat="1" ht="7.5" customHeight="1" x14ac:dyDescent="0.25">
      <c r="B35" s="22"/>
      <c r="C35" s="291"/>
      <c r="D35" s="291"/>
      <c r="E35" s="291"/>
      <c r="F35" s="291"/>
      <c r="G35" s="291"/>
      <c r="H35" s="291"/>
      <c r="J35" s="291"/>
      <c r="K35" s="65"/>
    </row>
    <row r="36" spans="2:11" s="294" customFormat="1" ht="26.25" customHeight="1" x14ac:dyDescent="0.25">
      <c r="B36" s="22"/>
      <c r="C36" s="67"/>
      <c r="D36" s="69" t="s">
        <v>338</v>
      </c>
      <c r="E36" s="285"/>
      <c r="F36" s="285"/>
      <c r="G36" s="155" t="s">
        <v>337</v>
      </c>
      <c r="H36" s="68" t="s">
        <v>336</v>
      </c>
      <c r="I36" s="154"/>
      <c r="J36" s="288">
        <f>SUM($J$27:$J$34)</f>
        <v>0</v>
      </c>
      <c r="K36" s="153"/>
    </row>
    <row r="37" spans="2:11" s="294" customFormat="1" ht="15" customHeight="1" x14ac:dyDescent="0.25">
      <c r="B37" s="21"/>
      <c r="C37" s="20"/>
      <c r="D37" s="20"/>
      <c r="E37" s="20"/>
      <c r="F37" s="20"/>
      <c r="G37" s="20"/>
      <c r="H37" s="20"/>
      <c r="I37" s="92"/>
      <c r="J37" s="20"/>
      <c r="K37" s="64"/>
    </row>
    <row r="41" spans="2:11" s="294" customFormat="1" ht="7.5" customHeight="1" x14ac:dyDescent="0.25">
      <c r="B41" s="152"/>
      <c r="C41" s="134"/>
      <c r="D41" s="134"/>
      <c r="E41" s="134"/>
      <c r="F41" s="134"/>
      <c r="G41" s="134"/>
      <c r="H41" s="134"/>
      <c r="I41" s="134"/>
      <c r="J41" s="134"/>
      <c r="K41" s="151"/>
    </row>
    <row r="42" spans="2:11" s="294" customFormat="1" ht="37.5" customHeight="1" x14ac:dyDescent="0.25">
      <c r="B42" s="22"/>
      <c r="C42" s="61" t="s">
        <v>404</v>
      </c>
      <c r="D42" s="291"/>
      <c r="E42" s="291"/>
      <c r="F42" s="291"/>
      <c r="G42" s="291"/>
      <c r="H42" s="291"/>
      <c r="J42" s="291"/>
      <c r="K42" s="65"/>
    </row>
    <row r="43" spans="2:11" s="294" customFormat="1" ht="7.5" customHeight="1" x14ac:dyDescent="0.25">
      <c r="B43" s="22"/>
      <c r="C43" s="291"/>
      <c r="D43" s="291"/>
      <c r="E43" s="291"/>
      <c r="F43" s="291"/>
      <c r="G43" s="291"/>
      <c r="H43" s="291"/>
      <c r="J43" s="291"/>
      <c r="K43" s="65"/>
    </row>
    <row r="44" spans="2:11" s="294" customFormat="1" ht="15" customHeight="1" x14ac:dyDescent="0.25">
      <c r="B44" s="22"/>
      <c r="C44" s="55" t="s">
        <v>333</v>
      </c>
      <c r="D44" s="291"/>
      <c r="E44" s="291"/>
      <c r="F44" s="291"/>
      <c r="G44" s="291"/>
      <c r="H44" s="291"/>
      <c r="J44" s="291"/>
      <c r="K44" s="65"/>
    </row>
    <row r="45" spans="2:11" s="294" customFormat="1" ht="16.5" customHeight="1" x14ac:dyDescent="0.25">
      <c r="B45" s="22"/>
      <c r="C45" s="291"/>
      <c r="D45" s="291"/>
      <c r="E45" s="358" t="str">
        <f>$E$7</f>
        <v>Mateřská školka Vrskmaň</v>
      </c>
      <c r="F45" s="338"/>
      <c r="G45" s="338"/>
      <c r="H45" s="338"/>
      <c r="J45" s="291"/>
      <c r="K45" s="65"/>
    </row>
    <row r="46" spans="2:11" s="294" customFormat="1" ht="15" customHeight="1" x14ac:dyDescent="0.25">
      <c r="B46" s="22"/>
      <c r="C46" s="55" t="s">
        <v>400</v>
      </c>
      <c r="D46" s="291"/>
      <c r="E46" s="291"/>
      <c r="F46" s="291"/>
      <c r="G46" s="291"/>
      <c r="H46" s="291"/>
      <c r="J46" s="291"/>
      <c r="K46" s="65"/>
    </row>
    <row r="47" spans="2:11" s="294" customFormat="1" ht="19.5" customHeight="1" x14ac:dyDescent="0.25">
      <c r="B47" s="22"/>
      <c r="C47" s="291"/>
      <c r="D47" s="291"/>
      <c r="E47" s="335" t="str">
        <f>$E$9</f>
        <v>SO 01 - Mateřská školka</v>
      </c>
      <c r="F47" s="338"/>
      <c r="G47" s="338"/>
      <c r="H47" s="338"/>
      <c r="J47" s="291"/>
      <c r="K47" s="65"/>
    </row>
    <row r="48" spans="2:11" s="294" customFormat="1" ht="7.5" customHeight="1" x14ac:dyDescent="0.25">
      <c r="B48" s="22"/>
      <c r="C48" s="291"/>
      <c r="D48" s="291"/>
      <c r="E48" s="291"/>
      <c r="F48" s="291"/>
      <c r="G48" s="291"/>
      <c r="H48" s="291"/>
      <c r="J48" s="291"/>
      <c r="K48" s="65"/>
    </row>
    <row r="49" spans="2:47" s="294" customFormat="1" ht="18.75" customHeight="1" x14ac:dyDescent="0.25">
      <c r="B49" s="22"/>
      <c r="C49" s="55" t="s">
        <v>332</v>
      </c>
      <c r="D49" s="291"/>
      <c r="E49" s="291"/>
      <c r="F49" s="292" t="str">
        <f>$F$12</f>
        <v xml:space="preserve"> </v>
      </c>
      <c r="G49" s="291"/>
      <c r="H49" s="291"/>
      <c r="I49" s="133" t="s">
        <v>331</v>
      </c>
      <c r="J49" s="290" t="str">
        <f>IF($J$12="","",$J$12)</f>
        <v>01.03.2016</v>
      </c>
      <c r="K49" s="65"/>
    </row>
    <row r="50" spans="2:47" s="294" customFormat="1" ht="7.5" customHeight="1" x14ac:dyDescent="0.25">
      <c r="B50" s="22"/>
      <c r="C50" s="291"/>
      <c r="D50" s="291"/>
      <c r="E50" s="291"/>
      <c r="F50" s="291"/>
      <c r="G50" s="291"/>
      <c r="H50" s="291"/>
      <c r="J50" s="291"/>
      <c r="K50" s="65"/>
    </row>
    <row r="51" spans="2:47" s="294" customFormat="1" ht="15.75" customHeight="1" x14ac:dyDescent="0.25">
      <c r="B51" s="22"/>
      <c r="C51" s="55" t="s">
        <v>330</v>
      </c>
      <c r="D51" s="291"/>
      <c r="E51" s="291"/>
      <c r="F51" s="292" t="str">
        <f>$E$15</f>
        <v>Obec Vrskmaň</v>
      </c>
      <c r="G51" s="291"/>
      <c r="H51" s="291"/>
      <c r="I51" s="133" t="s">
        <v>329</v>
      </c>
      <c r="J51" s="292" t="str">
        <f>$E$21</f>
        <v>MESSOR s.r.o.</v>
      </c>
      <c r="K51" s="65"/>
    </row>
    <row r="52" spans="2:47" s="294" customFormat="1" ht="15" customHeight="1" x14ac:dyDescent="0.25">
      <c r="B52" s="22"/>
      <c r="C52" s="55" t="s">
        <v>327</v>
      </c>
      <c r="D52" s="291"/>
      <c r="E52" s="291"/>
      <c r="F52" s="292" t="str">
        <f>IF($E$18="","",$E$18)</f>
        <v/>
      </c>
      <c r="G52" s="291"/>
      <c r="H52" s="291"/>
      <c r="J52" s="291"/>
      <c r="K52" s="65"/>
    </row>
    <row r="53" spans="2:47" s="294" customFormat="1" ht="11.25" customHeight="1" x14ac:dyDescent="0.25">
      <c r="B53" s="22"/>
      <c r="C53" s="291"/>
      <c r="D53" s="291"/>
      <c r="E53" s="291"/>
      <c r="F53" s="291"/>
      <c r="G53" s="291"/>
      <c r="H53" s="291"/>
      <c r="J53" s="291"/>
      <c r="K53" s="65"/>
    </row>
    <row r="54" spans="2:47" s="294" customFormat="1" ht="30" customHeight="1" x14ac:dyDescent="0.25">
      <c r="B54" s="22"/>
      <c r="C54" s="150" t="s">
        <v>403</v>
      </c>
      <c r="D54" s="67"/>
      <c r="E54" s="67"/>
      <c r="F54" s="67"/>
      <c r="G54" s="67"/>
      <c r="H54" s="67"/>
      <c r="I54" s="149"/>
      <c r="J54" s="148" t="s">
        <v>402</v>
      </c>
      <c r="K54" s="66"/>
    </row>
    <row r="55" spans="2:47" s="294" customFormat="1" ht="11.25" customHeight="1" x14ac:dyDescent="0.25">
      <c r="B55" s="22"/>
      <c r="C55" s="291"/>
      <c r="D55" s="291"/>
      <c r="E55" s="291"/>
      <c r="F55" s="291"/>
      <c r="G55" s="291"/>
      <c r="H55" s="291"/>
      <c r="J55" s="291"/>
      <c r="K55" s="65"/>
    </row>
    <row r="56" spans="2:47" s="294" customFormat="1" ht="30" customHeight="1" x14ac:dyDescent="0.25">
      <c r="B56" s="22"/>
      <c r="C56" s="287" t="s">
        <v>386</v>
      </c>
      <c r="D56" s="291"/>
      <c r="E56" s="291"/>
      <c r="F56" s="291"/>
      <c r="G56" s="291"/>
      <c r="H56" s="291"/>
      <c r="J56" s="286">
        <f>$J$107</f>
        <v>0</v>
      </c>
      <c r="K56" s="65"/>
      <c r="AU56" s="294" t="s">
        <v>385</v>
      </c>
    </row>
    <row r="57" spans="2:47" s="37" customFormat="1" ht="25.5" customHeight="1" x14ac:dyDescent="0.25">
      <c r="B57" s="147"/>
      <c r="C57" s="146"/>
      <c r="D57" s="145" t="s">
        <v>1805</v>
      </c>
      <c r="E57" s="145"/>
      <c r="F57" s="145"/>
      <c r="G57" s="145"/>
      <c r="H57" s="145"/>
      <c r="I57" s="144"/>
      <c r="J57" s="143">
        <f>$J$108</f>
        <v>0</v>
      </c>
      <c r="K57" s="142"/>
    </row>
    <row r="58" spans="2:47" s="135" customFormat="1" ht="21" customHeight="1" x14ac:dyDescent="0.25">
      <c r="B58" s="141"/>
      <c r="C58" s="140"/>
      <c r="D58" s="139" t="s">
        <v>1804</v>
      </c>
      <c r="E58" s="139"/>
      <c r="F58" s="139"/>
      <c r="G58" s="139"/>
      <c r="H58" s="139"/>
      <c r="I58" s="138"/>
      <c r="J58" s="137">
        <f>$J$109</f>
        <v>0</v>
      </c>
      <c r="K58" s="136"/>
    </row>
    <row r="59" spans="2:47" s="135" customFormat="1" ht="21" customHeight="1" x14ac:dyDescent="0.25">
      <c r="B59" s="141"/>
      <c r="C59" s="140"/>
      <c r="D59" s="139" t="s">
        <v>1803</v>
      </c>
      <c r="E59" s="139"/>
      <c r="F59" s="139"/>
      <c r="G59" s="139"/>
      <c r="H59" s="139"/>
      <c r="I59" s="138"/>
      <c r="J59" s="137">
        <f>$J$113</f>
        <v>0</v>
      </c>
      <c r="K59" s="136"/>
    </row>
    <row r="60" spans="2:47" s="135" customFormat="1" ht="21" customHeight="1" x14ac:dyDescent="0.25">
      <c r="B60" s="141"/>
      <c r="C60" s="140"/>
      <c r="D60" s="139" t="s">
        <v>1802</v>
      </c>
      <c r="E60" s="139"/>
      <c r="F60" s="139"/>
      <c r="G60" s="139"/>
      <c r="H60" s="139"/>
      <c r="I60" s="138"/>
      <c r="J60" s="137">
        <f>$J$124</f>
        <v>0</v>
      </c>
      <c r="K60" s="136"/>
    </row>
    <row r="61" spans="2:47" s="135" customFormat="1" ht="21" customHeight="1" x14ac:dyDescent="0.25">
      <c r="B61" s="141"/>
      <c r="C61" s="140"/>
      <c r="D61" s="139" t="s">
        <v>1801</v>
      </c>
      <c r="E61" s="139"/>
      <c r="F61" s="139"/>
      <c r="G61" s="139"/>
      <c r="H61" s="139"/>
      <c r="I61" s="138"/>
      <c r="J61" s="137">
        <f>$J$127</f>
        <v>0</v>
      </c>
      <c r="K61" s="136"/>
    </row>
    <row r="62" spans="2:47" s="135" customFormat="1" ht="21" customHeight="1" x14ac:dyDescent="0.25">
      <c r="B62" s="141"/>
      <c r="C62" s="140"/>
      <c r="D62" s="139" t="s">
        <v>1800</v>
      </c>
      <c r="E62" s="139"/>
      <c r="F62" s="139"/>
      <c r="G62" s="139"/>
      <c r="H62" s="139"/>
      <c r="I62" s="138"/>
      <c r="J62" s="137">
        <f>$J$141</f>
        <v>0</v>
      </c>
      <c r="K62" s="136"/>
    </row>
    <row r="63" spans="2:47" s="135" customFormat="1" ht="21" customHeight="1" x14ac:dyDescent="0.25">
      <c r="B63" s="141"/>
      <c r="C63" s="140"/>
      <c r="D63" s="139" t="s">
        <v>1799</v>
      </c>
      <c r="E63" s="139"/>
      <c r="F63" s="139"/>
      <c r="G63" s="139"/>
      <c r="H63" s="139"/>
      <c r="I63" s="138"/>
      <c r="J63" s="137">
        <f>$J$145</f>
        <v>0</v>
      </c>
      <c r="K63" s="136"/>
    </row>
    <row r="64" spans="2:47" s="37" customFormat="1" ht="25.5" customHeight="1" x14ac:dyDescent="0.25">
      <c r="B64" s="147"/>
      <c r="C64" s="146"/>
      <c r="D64" s="145" t="s">
        <v>1798</v>
      </c>
      <c r="E64" s="145"/>
      <c r="F64" s="145"/>
      <c r="G64" s="145"/>
      <c r="H64" s="145"/>
      <c r="I64" s="144"/>
      <c r="J64" s="143">
        <f>$J$148</f>
        <v>0</v>
      </c>
      <c r="K64" s="142"/>
    </row>
    <row r="65" spans="2:11" s="135" customFormat="1" ht="21" customHeight="1" x14ac:dyDescent="0.25">
      <c r="B65" s="141"/>
      <c r="C65" s="140"/>
      <c r="D65" s="139" t="s">
        <v>1797</v>
      </c>
      <c r="E65" s="139"/>
      <c r="F65" s="139"/>
      <c r="G65" s="139"/>
      <c r="H65" s="139"/>
      <c r="I65" s="138"/>
      <c r="J65" s="137">
        <f>$J$149</f>
        <v>0</v>
      </c>
      <c r="K65" s="136"/>
    </row>
    <row r="66" spans="2:11" s="135" customFormat="1" ht="21" customHeight="1" x14ac:dyDescent="0.25">
      <c r="B66" s="141"/>
      <c r="C66" s="140"/>
      <c r="D66" s="139" t="s">
        <v>1796</v>
      </c>
      <c r="E66" s="139"/>
      <c r="F66" s="139"/>
      <c r="G66" s="139"/>
      <c r="H66" s="139"/>
      <c r="I66" s="138"/>
      <c r="J66" s="137">
        <f>$J$152</f>
        <v>0</v>
      </c>
      <c r="K66" s="136"/>
    </row>
    <row r="67" spans="2:11" s="135" customFormat="1" ht="21" customHeight="1" x14ac:dyDescent="0.25">
      <c r="B67" s="141"/>
      <c r="C67" s="140"/>
      <c r="D67" s="139" t="s">
        <v>1795</v>
      </c>
      <c r="E67" s="139"/>
      <c r="F67" s="139"/>
      <c r="G67" s="139"/>
      <c r="H67" s="139"/>
      <c r="I67" s="138"/>
      <c r="J67" s="137">
        <f>$J$162</f>
        <v>0</v>
      </c>
      <c r="K67" s="136"/>
    </row>
    <row r="68" spans="2:11" s="135" customFormat="1" ht="21" customHeight="1" x14ac:dyDescent="0.25">
      <c r="B68" s="141"/>
      <c r="C68" s="140"/>
      <c r="D68" s="139" t="s">
        <v>1794</v>
      </c>
      <c r="E68" s="139"/>
      <c r="F68" s="139"/>
      <c r="G68" s="139"/>
      <c r="H68" s="139"/>
      <c r="I68" s="138"/>
      <c r="J68" s="137">
        <f>$J$172</f>
        <v>0</v>
      </c>
      <c r="K68" s="136"/>
    </row>
    <row r="69" spans="2:11" s="135" customFormat="1" ht="21" customHeight="1" x14ac:dyDescent="0.25">
      <c r="B69" s="141"/>
      <c r="C69" s="140"/>
      <c r="D69" s="139" t="s">
        <v>1793</v>
      </c>
      <c r="E69" s="139"/>
      <c r="F69" s="139"/>
      <c r="G69" s="139"/>
      <c r="H69" s="139"/>
      <c r="I69" s="138"/>
      <c r="J69" s="137">
        <f>$J$219</f>
        <v>0</v>
      </c>
      <c r="K69" s="136"/>
    </row>
    <row r="70" spans="2:11" s="135" customFormat="1" ht="21" customHeight="1" x14ac:dyDescent="0.25">
      <c r="B70" s="141"/>
      <c r="C70" s="140"/>
      <c r="D70" s="139" t="s">
        <v>1792</v>
      </c>
      <c r="E70" s="139"/>
      <c r="F70" s="139"/>
      <c r="G70" s="139"/>
      <c r="H70" s="139"/>
      <c r="I70" s="138"/>
      <c r="J70" s="137">
        <f>$J$222</f>
        <v>0</v>
      </c>
      <c r="K70" s="136"/>
    </row>
    <row r="71" spans="2:11" s="135" customFormat="1" ht="21" customHeight="1" x14ac:dyDescent="0.25">
      <c r="B71" s="141"/>
      <c r="C71" s="140"/>
      <c r="D71" s="139" t="s">
        <v>1791</v>
      </c>
      <c r="E71" s="139"/>
      <c r="F71" s="139"/>
      <c r="G71" s="139"/>
      <c r="H71" s="139"/>
      <c r="I71" s="138"/>
      <c r="J71" s="137">
        <f>$J$224</f>
        <v>0</v>
      </c>
      <c r="K71" s="136"/>
    </row>
    <row r="72" spans="2:11" s="135" customFormat="1" ht="21" customHeight="1" x14ac:dyDescent="0.25">
      <c r="B72" s="141"/>
      <c r="C72" s="140"/>
      <c r="D72" s="139" t="s">
        <v>1790</v>
      </c>
      <c r="E72" s="139"/>
      <c r="F72" s="139"/>
      <c r="G72" s="139"/>
      <c r="H72" s="139"/>
      <c r="I72" s="138"/>
      <c r="J72" s="137">
        <f>$J$226</f>
        <v>0</v>
      </c>
      <c r="K72" s="136"/>
    </row>
    <row r="73" spans="2:11" s="135" customFormat="1" ht="21" customHeight="1" x14ac:dyDescent="0.25">
      <c r="B73" s="141"/>
      <c r="C73" s="140"/>
      <c r="D73" s="139" t="s">
        <v>1789</v>
      </c>
      <c r="E73" s="139"/>
      <c r="F73" s="139"/>
      <c r="G73" s="139"/>
      <c r="H73" s="139"/>
      <c r="I73" s="138"/>
      <c r="J73" s="137">
        <f>$J$229</f>
        <v>0</v>
      </c>
      <c r="K73" s="136"/>
    </row>
    <row r="74" spans="2:11" s="135" customFormat="1" ht="21" customHeight="1" x14ac:dyDescent="0.25">
      <c r="B74" s="141"/>
      <c r="C74" s="140"/>
      <c r="D74" s="139" t="s">
        <v>1788</v>
      </c>
      <c r="E74" s="139"/>
      <c r="F74" s="139"/>
      <c r="G74" s="139"/>
      <c r="H74" s="139"/>
      <c r="I74" s="138"/>
      <c r="J74" s="137">
        <f>$J$231</f>
        <v>0</v>
      </c>
      <c r="K74" s="136"/>
    </row>
    <row r="75" spans="2:11" s="135" customFormat="1" ht="21" customHeight="1" x14ac:dyDescent="0.25">
      <c r="B75" s="141"/>
      <c r="C75" s="140"/>
      <c r="D75" s="139" t="s">
        <v>1787</v>
      </c>
      <c r="E75" s="139"/>
      <c r="F75" s="139"/>
      <c r="G75" s="139"/>
      <c r="H75" s="139"/>
      <c r="I75" s="138"/>
      <c r="J75" s="137">
        <f>$J$241</f>
        <v>0</v>
      </c>
      <c r="K75" s="136"/>
    </row>
    <row r="76" spans="2:11" s="135" customFormat="1" ht="21" customHeight="1" x14ac:dyDescent="0.25">
      <c r="B76" s="141"/>
      <c r="C76" s="140"/>
      <c r="D76" s="139" t="s">
        <v>1786</v>
      </c>
      <c r="E76" s="139"/>
      <c r="F76" s="139"/>
      <c r="G76" s="139"/>
      <c r="H76" s="139"/>
      <c r="I76" s="138"/>
      <c r="J76" s="137">
        <f>$J$259</f>
        <v>0</v>
      </c>
      <c r="K76" s="136"/>
    </row>
    <row r="77" spans="2:11" s="135" customFormat="1" ht="21" customHeight="1" x14ac:dyDescent="0.25">
      <c r="B77" s="141"/>
      <c r="C77" s="140"/>
      <c r="D77" s="139" t="s">
        <v>1785</v>
      </c>
      <c r="E77" s="139"/>
      <c r="F77" s="139"/>
      <c r="G77" s="139"/>
      <c r="H77" s="139"/>
      <c r="I77" s="138"/>
      <c r="J77" s="137">
        <f>$J$261</f>
        <v>0</v>
      </c>
      <c r="K77" s="136"/>
    </row>
    <row r="78" spans="2:11" s="135" customFormat="1" ht="21" customHeight="1" x14ac:dyDescent="0.25">
      <c r="B78" s="141"/>
      <c r="C78" s="140"/>
      <c r="D78" s="139" t="s">
        <v>1784</v>
      </c>
      <c r="E78" s="139"/>
      <c r="F78" s="139"/>
      <c r="G78" s="139"/>
      <c r="H78" s="139"/>
      <c r="I78" s="138"/>
      <c r="J78" s="137">
        <f>$J$296</f>
        <v>0</v>
      </c>
      <c r="K78" s="136"/>
    </row>
    <row r="79" spans="2:11" s="135" customFormat="1" ht="21" customHeight="1" x14ac:dyDescent="0.25">
      <c r="B79" s="141"/>
      <c r="C79" s="140"/>
      <c r="D79" s="139" t="s">
        <v>1783</v>
      </c>
      <c r="E79" s="139"/>
      <c r="F79" s="139"/>
      <c r="G79" s="139"/>
      <c r="H79" s="139"/>
      <c r="I79" s="138"/>
      <c r="J79" s="137">
        <f>$J$298</f>
        <v>0</v>
      </c>
      <c r="K79" s="136"/>
    </row>
    <row r="80" spans="2:11" s="135" customFormat="1" ht="21" customHeight="1" x14ac:dyDescent="0.25">
      <c r="B80" s="141"/>
      <c r="C80" s="140"/>
      <c r="D80" s="139" t="s">
        <v>1782</v>
      </c>
      <c r="E80" s="139"/>
      <c r="F80" s="139"/>
      <c r="G80" s="139"/>
      <c r="H80" s="139"/>
      <c r="I80" s="138"/>
      <c r="J80" s="137">
        <f>$J$301</f>
        <v>0</v>
      </c>
      <c r="K80" s="136"/>
    </row>
    <row r="81" spans="2:12" s="135" customFormat="1" ht="21" customHeight="1" x14ac:dyDescent="0.25">
      <c r="B81" s="141"/>
      <c r="C81" s="140"/>
      <c r="D81" s="139" t="s">
        <v>1781</v>
      </c>
      <c r="E81" s="139"/>
      <c r="F81" s="139"/>
      <c r="G81" s="139"/>
      <c r="H81" s="139"/>
      <c r="I81" s="138"/>
      <c r="J81" s="137">
        <f>$J$304</f>
        <v>0</v>
      </c>
      <c r="K81" s="136"/>
    </row>
    <row r="82" spans="2:12" s="135" customFormat="1" ht="21" customHeight="1" x14ac:dyDescent="0.25">
      <c r="B82" s="141"/>
      <c r="C82" s="140"/>
      <c r="D82" s="139" t="s">
        <v>1780</v>
      </c>
      <c r="E82" s="139"/>
      <c r="F82" s="139"/>
      <c r="G82" s="139"/>
      <c r="H82" s="139"/>
      <c r="I82" s="138"/>
      <c r="J82" s="137">
        <f>$J$315</f>
        <v>0</v>
      </c>
      <c r="K82" s="136"/>
    </row>
    <row r="83" spans="2:12" s="135" customFormat="1" ht="21" customHeight="1" x14ac:dyDescent="0.25">
      <c r="B83" s="141"/>
      <c r="C83" s="140"/>
      <c r="D83" s="139" t="s">
        <v>1779</v>
      </c>
      <c r="E83" s="139"/>
      <c r="F83" s="139"/>
      <c r="G83" s="139"/>
      <c r="H83" s="139"/>
      <c r="I83" s="138"/>
      <c r="J83" s="137">
        <f>$J$321</f>
        <v>0</v>
      </c>
      <c r="K83" s="136"/>
    </row>
    <row r="84" spans="2:12" s="135" customFormat="1" ht="21" customHeight="1" x14ac:dyDescent="0.25">
      <c r="B84" s="141"/>
      <c r="C84" s="140"/>
      <c r="D84" s="139" t="s">
        <v>1778</v>
      </c>
      <c r="E84" s="139"/>
      <c r="F84" s="139"/>
      <c r="G84" s="139"/>
      <c r="H84" s="139"/>
      <c r="I84" s="138"/>
      <c r="J84" s="137">
        <f>$J$328</f>
        <v>0</v>
      </c>
      <c r="K84" s="136"/>
    </row>
    <row r="85" spans="2:12" s="37" customFormat="1" ht="25.5" customHeight="1" x14ac:dyDescent="0.25">
      <c r="B85" s="147"/>
      <c r="C85" s="146"/>
      <c r="D85" s="145" t="s">
        <v>1777</v>
      </c>
      <c r="E85" s="145"/>
      <c r="F85" s="145"/>
      <c r="G85" s="145"/>
      <c r="H85" s="145"/>
      <c r="I85" s="144"/>
      <c r="J85" s="143">
        <f>$J$332</f>
        <v>0</v>
      </c>
      <c r="K85" s="142"/>
    </row>
    <row r="86" spans="2:12" s="37" customFormat="1" ht="25.5" customHeight="1" x14ac:dyDescent="0.25">
      <c r="B86" s="147"/>
      <c r="C86" s="146"/>
      <c r="D86" s="145" t="s">
        <v>1776</v>
      </c>
      <c r="E86" s="145"/>
      <c r="F86" s="145"/>
      <c r="G86" s="145"/>
      <c r="H86" s="145"/>
      <c r="I86" s="144"/>
      <c r="J86" s="143">
        <f>$J$338</f>
        <v>0</v>
      </c>
      <c r="K86" s="142"/>
    </row>
    <row r="87" spans="2:12" s="135" customFormat="1" ht="21" customHeight="1" x14ac:dyDescent="0.25">
      <c r="B87" s="141"/>
      <c r="C87" s="140"/>
      <c r="D87" s="139" t="s">
        <v>1775</v>
      </c>
      <c r="E87" s="139"/>
      <c r="F87" s="139"/>
      <c r="G87" s="139"/>
      <c r="H87" s="139"/>
      <c r="I87" s="138"/>
      <c r="J87" s="137">
        <f>$J$339</f>
        <v>0</v>
      </c>
      <c r="K87" s="136"/>
    </row>
    <row r="88" spans="2:12" s="294" customFormat="1" ht="22.5" customHeight="1" x14ac:dyDescent="0.25">
      <c r="B88" s="22"/>
      <c r="C88" s="291"/>
      <c r="D88" s="291"/>
      <c r="E88" s="291"/>
      <c r="F88" s="291"/>
      <c r="G88" s="291"/>
      <c r="H88" s="291"/>
      <c r="J88" s="291"/>
      <c r="K88" s="65"/>
    </row>
    <row r="89" spans="2:12" s="294" customFormat="1" ht="7.5" customHeight="1" x14ac:dyDescent="0.25">
      <c r="B89" s="21"/>
      <c r="C89" s="20"/>
      <c r="D89" s="20"/>
      <c r="E89" s="20"/>
      <c r="F89" s="20"/>
      <c r="G89" s="20"/>
      <c r="H89" s="20"/>
      <c r="I89" s="92"/>
      <c r="J89" s="20"/>
      <c r="K89" s="64"/>
    </row>
    <row r="93" spans="2:12" s="294" customFormat="1" ht="7.5" customHeight="1" x14ac:dyDescent="0.25">
      <c r="B93" s="63"/>
      <c r="C93" s="62"/>
      <c r="D93" s="62"/>
      <c r="E93" s="62"/>
      <c r="F93" s="62"/>
      <c r="G93" s="62"/>
      <c r="H93" s="62"/>
      <c r="I93" s="134"/>
      <c r="J93" s="62"/>
      <c r="K93" s="62"/>
      <c r="L93" s="19"/>
    </row>
    <row r="94" spans="2:12" s="294" customFormat="1" ht="37.5" customHeight="1" x14ac:dyDescent="0.25">
      <c r="B94" s="22"/>
      <c r="C94" s="61" t="s">
        <v>401</v>
      </c>
      <c r="D94" s="291"/>
      <c r="E94" s="291"/>
      <c r="F94" s="291"/>
      <c r="G94" s="291"/>
      <c r="H94" s="291"/>
      <c r="J94" s="291"/>
      <c r="K94" s="291"/>
      <c r="L94" s="19"/>
    </row>
    <row r="95" spans="2:12" s="294" customFormat="1" ht="7.5" customHeight="1" x14ac:dyDescent="0.25">
      <c r="B95" s="22"/>
      <c r="C95" s="291"/>
      <c r="D95" s="291"/>
      <c r="E95" s="291"/>
      <c r="F95" s="291"/>
      <c r="G95" s="291"/>
      <c r="H95" s="291"/>
      <c r="J95" s="291"/>
      <c r="K95" s="291"/>
      <c r="L95" s="19"/>
    </row>
    <row r="96" spans="2:12" s="294" customFormat="1" ht="15" customHeight="1" x14ac:dyDescent="0.25">
      <c r="B96" s="22"/>
      <c r="C96" s="55" t="s">
        <v>333</v>
      </c>
      <c r="D96" s="291"/>
      <c r="E96" s="291"/>
      <c r="F96" s="291"/>
      <c r="G96" s="291"/>
      <c r="H96" s="291"/>
      <c r="J96" s="291"/>
      <c r="K96" s="291"/>
      <c r="L96" s="19"/>
    </row>
    <row r="97" spans="2:65" s="294" customFormat="1" ht="16.5" customHeight="1" x14ac:dyDescent="0.25">
      <c r="B97" s="22"/>
      <c r="C97" s="291"/>
      <c r="D97" s="291"/>
      <c r="E97" s="358" t="str">
        <f>$E$7</f>
        <v>Mateřská školka Vrskmaň</v>
      </c>
      <c r="F97" s="338"/>
      <c r="G97" s="338"/>
      <c r="H97" s="338"/>
      <c r="J97" s="291"/>
      <c r="K97" s="291"/>
      <c r="L97" s="19"/>
    </row>
    <row r="98" spans="2:65" s="294" customFormat="1" ht="15" customHeight="1" x14ac:dyDescent="0.25">
      <c r="B98" s="22"/>
      <c r="C98" s="55" t="s">
        <v>400</v>
      </c>
      <c r="D98" s="291"/>
      <c r="E98" s="291"/>
      <c r="F98" s="291"/>
      <c r="G98" s="291"/>
      <c r="H98" s="291"/>
      <c r="J98" s="291"/>
      <c r="K98" s="291"/>
      <c r="L98" s="19"/>
    </row>
    <row r="99" spans="2:65" s="294" customFormat="1" ht="19.5" customHeight="1" x14ac:dyDescent="0.25">
      <c r="B99" s="22"/>
      <c r="C99" s="291"/>
      <c r="D99" s="291"/>
      <c r="E99" s="335" t="str">
        <f>$E$9</f>
        <v>SO 01 - Mateřská školka</v>
      </c>
      <c r="F99" s="338"/>
      <c r="G99" s="338"/>
      <c r="H99" s="338"/>
      <c r="J99" s="291"/>
      <c r="K99" s="291"/>
      <c r="L99" s="19"/>
    </row>
    <row r="100" spans="2:65" s="294" customFormat="1" ht="7.5" customHeight="1" x14ac:dyDescent="0.25">
      <c r="B100" s="22"/>
      <c r="C100" s="291"/>
      <c r="D100" s="291"/>
      <c r="E100" s="291"/>
      <c r="F100" s="291"/>
      <c r="G100" s="291"/>
      <c r="H100" s="291"/>
      <c r="J100" s="291"/>
      <c r="K100" s="291"/>
      <c r="L100" s="19"/>
    </row>
    <row r="101" spans="2:65" s="294" customFormat="1" ht="18.75" customHeight="1" x14ac:dyDescent="0.25">
      <c r="B101" s="22"/>
      <c r="C101" s="55" t="s">
        <v>332</v>
      </c>
      <c r="D101" s="291"/>
      <c r="E101" s="291"/>
      <c r="F101" s="292" t="str">
        <f>$F$12</f>
        <v xml:space="preserve"> </v>
      </c>
      <c r="G101" s="291"/>
      <c r="H101" s="291"/>
      <c r="I101" s="133" t="s">
        <v>331</v>
      </c>
      <c r="J101" s="290" t="str">
        <f>IF($J$12="","",$J$12)</f>
        <v>01.03.2016</v>
      </c>
      <c r="K101" s="291"/>
      <c r="L101" s="19"/>
    </row>
    <row r="102" spans="2:65" s="294" customFormat="1" ht="7.5" customHeight="1" x14ac:dyDescent="0.25">
      <c r="B102" s="22"/>
      <c r="C102" s="291"/>
      <c r="D102" s="291"/>
      <c r="E102" s="291"/>
      <c r="F102" s="291"/>
      <c r="G102" s="291"/>
      <c r="H102" s="291"/>
      <c r="J102" s="291"/>
      <c r="K102" s="291"/>
      <c r="L102" s="19"/>
    </row>
    <row r="103" spans="2:65" s="294" customFormat="1" ht="15.75" customHeight="1" x14ac:dyDescent="0.25">
      <c r="B103" s="22"/>
      <c r="C103" s="55" t="s">
        <v>330</v>
      </c>
      <c r="D103" s="291"/>
      <c r="E103" s="291"/>
      <c r="F103" s="292" t="str">
        <f>$E$15</f>
        <v>Obec Vrskmaň</v>
      </c>
      <c r="G103" s="291"/>
      <c r="H103" s="291"/>
      <c r="I103" s="133" t="s">
        <v>329</v>
      </c>
      <c r="J103" s="292" t="str">
        <f>$E$21</f>
        <v>MESSOR s.r.o.</v>
      </c>
      <c r="K103" s="291"/>
      <c r="L103" s="19"/>
    </row>
    <row r="104" spans="2:65" s="294" customFormat="1" ht="15" customHeight="1" x14ac:dyDescent="0.25">
      <c r="B104" s="22"/>
      <c r="C104" s="55" t="s">
        <v>327</v>
      </c>
      <c r="D104" s="291"/>
      <c r="E104" s="291"/>
      <c r="F104" s="292" t="str">
        <f>IF($E$18="","",$E$18)</f>
        <v/>
      </c>
      <c r="G104" s="291"/>
      <c r="H104" s="291"/>
      <c r="J104" s="291"/>
      <c r="K104" s="291"/>
      <c r="L104" s="19"/>
    </row>
    <row r="105" spans="2:65" s="294" customFormat="1" ht="11.25" customHeight="1" x14ac:dyDescent="0.25">
      <c r="B105" s="22"/>
      <c r="C105" s="291"/>
      <c r="D105" s="291"/>
      <c r="E105" s="291"/>
      <c r="F105" s="291"/>
      <c r="G105" s="291"/>
      <c r="H105" s="291"/>
      <c r="J105" s="291"/>
      <c r="K105" s="291"/>
      <c r="L105" s="19"/>
    </row>
    <row r="106" spans="2:65" s="126" customFormat="1" ht="30" customHeight="1" x14ac:dyDescent="0.25">
      <c r="B106" s="132"/>
      <c r="C106" s="131" t="s">
        <v>399</v>
      </c>
      <c r="D106" s="129" t="s">
        <v>322</v>
      </c>
      <c r="E106" s="129" t="s">
        <v>326</v>
      </c>
      <c r="F106" s="129" t="s">
        <v>398</v>
      </c>
      <c r="G106" s="129" t="s">
        <v>397</v>
      </c>
      <c r="H106" s="129" t="s">
        <v>396</v>
      </c>
      <c r="I106" s="130" t="s">
        <v>395</v>
      </c>
      <c r="J106" s="129" t="s">
        <v>394</v>
      </c>
      <c r="K106" s="128" t="s">
        <v>393</v>
      </c>
      <c r="L106" s="127"/>
      <c r="M106" s="51" t="s">
        <v>22</v>
      </c>
      <c r="N106" s="50" t="s">
        <v>344</v>
      </c>
      <c r="O106" s="50" t="s">
        <v>392</v>
      </c>
      <c r="P106" s="50" t="s">
        <v>391</v>
      </c>
      <c r="Q106" s="50" t="s">
        <v>390</v>
      </c>
      <c r="R106" s="50" t="s">
        <v>389</v>
      </c>
      <c r="S106" s="50" t="s">
        <v>388</v>
      </c>
      <c r="T106" s="49" t="s">
        <v>387</v>
      </c>
    </row>
    <row r="107" spans="2:65" s="294" customFormat="1" ht="30" customHeight="1" x14ac:dyDescent="0.35">
      <c r="B107" s="22"/>
      <c r="C107" s="287" t="s">
        <v>386</v>
      </c>
      <c r="D107" s="291"/>
      <c r="E107" s="291"/>
      <c r="F107" s="291"/>
      <c r="G107" s="291"/>
      <c r="H107" s="291"/>
      <c r="J107" s="125">
        <f>$BK$107</f>
        <v>0</v>
      </c>
      <c r="K107" s="291"/>
      <c r="L107" s="19"/>
      <c r="M107" s="47"/>
      <c r="N107" s="46"/>
      <c r="O107" s="46"/>
      <c r="P107" s="124">
        <f>$P$108+$P$148+$P$332+$P$338</f>
        <v>0</v>
      </c>
      <c r="Q107" s="46"/>
      <c r="R107" s="124">
        <f>$R$108+$R$148+$R$332+$R$338</f>
        <v>9.5599999999999991E-3</v>
      </c>
      <c r="S107" s="46"/>
      <c r="T107" s="123">
        <f>$T$108+$T$148+$T$332+$T$338</f>
        <v>0</v>
      </c>
      <c r="AT107" s="294" t="s">
        <v>308</v>
      </c>
      <c r="AU107" s="294" t="s">
        <v>385</v>
      </c>
      <c r="BK107" s="122">
        <f>$BK$108+$BK$148+$BK$332+$BK$338</f>
        <v>0</v>
      </c>
    </row>
    <row r="108" spans="2:65" s="109" customFormat="1" ht="37.5" customHeight="1" x14ac:dyDescent="0.35">
      <c r="B108" s="119"/>
      <c r="C108" s="113"/>
      <c r="D108" s="113" t="s">
        <v>308</v>
      </c>
      <c r="E108" s="121" t="s">
        <v>494</v>
      </c>
      <c r="F108" s="121" t="s">
        <v>1774</v>
      </c>
      <c r="G108" s="113"/>
      <c r="H108" s="113"/>
      <c r="J108" s="120">
        <f>$BK$108</f>
        <v>0</v>
      </c>
      <c r="K108" s="113"/>
      <c r="L108" s="116"/>
      <c r="M108" s="115"/>
      <c r="N108" s="113"/>
      <c r="O108" s="113"/>
      <c r="P108" s="114">
        <f>$P$109+$P$113+$P$124+$P$127+$P$141+$P$145</f>
        <v>0</v>
      </c>
      <c r="Q108" s="113"/>
      <c r="R108" s="114">
        <f>$R$109+$R$113+$R$124+$R$127+$R$141+$R$145</f>
        <v>0</v>
      </c>
      <c r="S108" s="113"/>
      <c r="T108" s="112">
        <f>$T$109+$T$113+$T$124+$T$127+$T$141+$T$145</f>
        <v>0</v>
      </c>
      <c r="AR108" s="111" t="s">
        <v>295</v>
      </c>
      <c r="AT108" s="111" t="s">
        <v>308</v>
      </c>
      <c r="AU108" s="111" t="s">
        <v>307</v>
      </c>
      <c r="AY108" s="111" t="s">
        <v>376</v>
      </c>
      <c r="BK108" s="110">
        <f>$BK$109+$BK$113+$BK$124+$BK$127+$BK$141+$BK$145</f>
        <v>0</v>
      </c>
    </row>
    <row r="109" spans="2:65" s="109" customFormat="1" ht="21" customHeight="1" x14ac:dyDescent="0.3">
      <c r="B109" s="119"/>
      <c r="C109" s="113"/>
      <c r="D109" s="113" t="s">
        <v>308</v>
      </c>
      <c r="E109" s="118" t="s">
        <v>482</v>
      </c>
      <c r="F109" s="118" t="s">
        <v>1773</v>
      </c>
      <c r="G109" s="113"/>
      <c r="H109" s="113"/>
      <c r="J109" s="117">
        <f>$BK$109</f>
        <v>0</v>
      </c>
      <c r="K109" s="113"/>
      <c r="L109" s="116"/>
      <c r="M109" s="115"/>
      <c r="N109" s="113"/>
      <c r="O109" s="113"/>
      <c r="P109" s="114">
        <f>SUM($P$110:$P$112)</f>
        <v>0</v>
      </c>
      <c r="Q109" s="113"/>
      <c r="R109" s="114">
        <f>SUM($R$110:$R$112)</f>
        <v>0</v>
      </c>
      <c r="S109" s="113"/>
      <c r="T109" s="112">
        <f>SUM($T$110:$T$112)</f>
        <v>0</v>
      </c>
      <c r="AR109" s="111" t="s">
        <v>295</v>
      </c>
      <c r="AT109" s="111" t="s">
        <v>308</v>
      </c>
      <c r="AU109" s="111" t="s">
        <v>295</v>
      </c>
      <c r="AY109" s="111" t="s">
        <v>376</v>
      </c>
      <c r="BK109" s="110">
        <f>SUM($BK$110:$BK$112)</f>
        <v>0</v>
      </c>
    </row>
    <row r="110" spans="2:65" s="294" customFormat="1" ht="15.75" customHeight="1" x14ac:dyDescent="0.25">
      <c r="B110" s="22"/>
      <c r="C110" s="108" t="s">
        <v>295</v>
      </c>
      <c r="D110" s="108" t="s">
        <v>377</v>
      </c>
      <c r="E110" s="107" t="s">
        <v>1025</v>
      </c>
      <c r="F110" s="102" t="s">
        <v>1024</v>
      </c>
      <c r="G110" s="106" t="s">
        <v>429</v>
      </c>
      <c r="H110" s="105">
        <v>4.2</v>
      </c>
      <c r="I110" s="104"/>
      <c r="J110" s="103">
        <f>ROUND($I$110*$H$110,2)</f>
        <v>0</v>
      </c>
      <c r="K110" s="102"/>
      <c r="L110" s="19"/>
      <c r="M110" s="101"/>
      <c r="N110" s="100" t="s">
        <v>343</v>
      </c>
      <c r="O110" s="291"/>
      <c r="P110" s="99">
        <f>$O$110*$H$110</f>
        <v>0</v>
      </c>
      <c r="Q110" s="99">
        <v>0</v>
      </c>
      <c r="R110" s="99">
        <f>$Q$110*$H$110</f>
        <v>0</v>
      </c>
      <c r="S110" s="99">
        <v>0</v>
      </c>
      <c r="T110" s="98">
        <f>$S$110*$H$110</f>
        <v>0</v>
      </c>
      <c r="AR110" s="96" t="s">
        <v>423</v>
      </c>
      <c r="AT110" s="96" t="s">
        <v>377</v>
      </c>
      <c r="AU110" s="96" t="s">
        <v>293</v>
      </c>
      <c r="AY110" s="294" t="s">
        <v>376</v>
      </c>
      <c r="BE110" s="97">
        <f>IF($N$110="základní",$J$110,0)</f>
        <v>0</v>
      </c>
      <c r="BF110" s="97">
        <f>IF($N$110="snížená",$J$110,0)</f>
        <v>0</v>
      </c>
      <c r="BG110" s="97">
        <f>IF($N$110="zákl. přenesená",$J$110,0)</f>
        <v>0</v>
      </c>
      <c r="BH110" s="97">
        <f>IF($N$110="sníž. přenesená",$J$110,0)</f>
        <v>0</v>
      </c>
      <c r="BI110" s="97">
        <f>IF($N$110="nulová",$J$110,0)</f>
        <v>0</v>
      </c>
      <c r="BJ110" s="96" t="s">
        <v>295</v>
      </c>
      <c r="BK110" s="97">
        <f>ROUND($I$110*$H$110,2)</f>
        <v>0</v>
      </c>
      <c r="BL110" s="96" t="s">
        <v>423</v>
      </c>
      <c r="BM110" s="96" t="s">
        <v>1772</v>
      </c>
    </row>
    <row r="111" spans="2:65" s="294" customFormat="1" ht="15.75" customHeight="1" x14ac:dyDescent="0.25">
      <c r="B111" s="22"/>
      <c r="C111" s="106" t="s">
        <v>293</v>
      </c>
      <c r="D111" s="106" t="s">
        <v>377</v>
      </c>
      <c r="E111" s="107" t="s">
        <v>1023</v>
      </c>
      <c r="F111" s="102" t="s">
        <v>1022</v>
      </c>
      <c r="G111" s="106" t="s">
        <v>429</v>
      </c>
      <c r="H111" s="105">
        <v>0.32</v>
      </c>
      <c r="I111" s="104"/>
      <c r="J111" s="103">
        <f>ROUND($I$111*$H$111,2)</f>
        <v>0</v>
      </c>
      <c r="K111" s="102"/>
      <c r="L111" s="19"/>
      <c r="M111" s="101"/>
      <c r="N111" s="100" t="s">
        <v>343</v>
      </c>
      <c r="O111" s="291"/>
      <c r="P111" s="99">
        <f>$O$111*$H$111</f>
        <v>0</v>
      </c>
      <c r="Q111" s="99">
        <v>0</v>
      </c>
      <c r="R111" s="99">
        <f>$Q$111*$H$111</f>
        <v>0</v>
      </c>
      <c r="S111" s="99">
        <v>0</v>
      </c>
      <c r="T111" s="98">
        <f>$S$111*$H$111</f>
        <v>0</v>
      </c>
      <c r="AR111" s="96" t="s">
        <v>423</v>
      </c>
      <c r="AT111" s="96" t="s">
        <v>377</v>
      </c>
      <c r="AU111" s="96" t="s">
        <v>293</v>
      </c>
      <c r="AY111" s="96" t="s">
        <v>376</v>
      </c>
      <c r="BE111" s="97">
        <f>IF($N$111="základní",$J$111,0)</f>
        <v>0</v>
      </c>
      <c r="BF111" s="97">
        <f>IF($N$111="snížená",$J$111,0)</f>
        <v>0</v>
      </c>
      <c r="BG111" s="97">
        <f>IF($N$111="zákl. přenesená",$J$111,0)</f>
        <v>0</v>
      </c>
      <c r="BH111" s="97">
        <f>IF($N$111="sníž. přenesená",$J$111,0)</f>
        <v>0</v>
      </c>
      <c r="BI111" s="97">
        <f>IF($N$111="nulová",$J$111,0)</f>
        <v>0</v>
      </c>
      <c r="BJ111" s="96" t="s">
        <v>295</v>
      </c>
      <c r="BK111" s="97">
        <f>ROUND($I$111*$H$111,2)</f>
        <v>0</v>
      </c>
      <c r="BL111" s="96" t="s">
        <v>423</v>
      </c>
      <c r="BM111" s="96" t="s">
        <v>1771</v>
      </c>
    </row>
    <row r="112" spans="2:65" s="294" customFormat="1" ht="15.75" customHeight="1" x14ac:dyDescent="0.25">
      <c r="B112" s="22"/>
      <c r="C112" s="106" t="s">
        <v>482</v>
      </c>
      <c r="D112" s="106" t="s">
        <v>377</v>
      </c>
      <c r="E112" s="107" t="s">
        <v>1021</v>
      </c>
      <c r="F112" s="102" t="s">
        <v>1020</v>
      </c>
      <c r="G112" s="106" t="s">
        <v>416</v>
      </c>
      <c r="H112" s="105">
        <v>37</v>
      </c>
      <c r="I112" s="104"/>
      <c r="J112" s="103">
        <f>ROUND($I$112*$H$112,2)</f>
        <v>0</v>
      </c>
      <c r="K112" s="102"/>
      <c r="L112" s="19"/>
      <c r="M112" s="101"/>
      <c r="N112" s="100" t="s">
        <v>343</v>
      </c>
      <c r="O112" s="291"/>
      <c r="P112" s="99">
        <f>$O$112*$H$112</f>
        <v>0</v>
      </c>
      <c r="Q112" s="99">
        <v>0</v>
      </c>
      <c r="R112" s="99">
        <f>$Q$112*$H$112</f>
        <v>0</v>
      </c>
      <c r="S112" s="99">
        <v>0</v>
      </c>
      <c r="T112" s="98">
        <f>$S$112*$H$112</f>
        <v>0</v>
      </c>
      <c r="AR112" s="96" t="s">
        <v>423</v>
      </c>
      <c r="AT112" s="96" t="s">
        <v>377</v>
      </c>
      <c r="AU112" s="96" t="s">
        <v>293</v>
      </c>
      <c r="AY112" s="96" t="s">
        <v>376</v>
      </c>
      <c r="BE112" s="97">
        <f>IF($N$112="základní",$J$112,0)</f>
        <v>0</v>
      </c>
      <c r="BF112" s="97">
        <f>IF($N$112="snížená",$J$112,0)</f>
        <v>0</v>
      </c>
      <c r="BG112" s="97">
        <f>IF($N$112="zákl. přenesená",$J$112,0)</f>
        <v>0</v>
      </c>
      <c r="BH112" s="97">
        <f>IF($N$112="sníž. přenesená",$J$112,0)</f>
        <v>0</v>
      </c>
      <c r="BI112" s="97">
        <f>IF($N$112="nulová",$J$112,0)</f>
        <v>0</v>
      </c>
      <c r="BJ112" s="96" t="s">
        <v>295</v>
      </c>
      <c r="BK112" s="97">
        <f>ROUND($I$112*$H$112,2)</f>
        <v>0</v>
      </c>
      <c r="BL112" s="96" t="s">
        <v>423</v>
      </c>
      <c r="BM112" s="96" t="s">
        <v>1770</v>
      </c>
    </row>
    <row r="113" spans="2:65" s="109" customFormat="1" ht="30.75" customHeight="1" x14ac:dyDescent="0.3">
      <c r="B113" s="119"/>
      <c r="C113" s="113"/>
      <c r="D113" s="113" t="s">
        <v>308</v>
      </c>
      <c r="E113" s="118" t="s">
        <v>467</v>
      </c>
      <c r="F113" s="118" t="s">
        <v>1769</v>
      </c>
      <c r="G113" s="113"/>
      <c r="H113" s="113"/>
      <c r="J113" s="117">
        <f>$BK$113</f>
        <v>0</v>
      </c>
      <c r="K113" s="113"/>
      <c r="L113" s="116"/>
      <c r="M113" s="115"/>
      <c r="N113" s="113"/>
      <c r="O113" s="113"/>
      <c r="P113" s="114">
        <f>SUM($P$114:$P$123)</f>
        <v>0</v>
      </c>
      <c r="Q113" s="113"/>
      <c r="R113" s="114">
        <f>SUM($R$114:$R$123)</f>
        <v>0</v>
      </c>
      <c r="S113" s="113"/>
      <c r="T113" s="112">
        <f>SUM($T$114:$T$123)</f>
        <v>0</v>
      </c>
      <c r="AR113" s="111" t="s">
        <v>295</v>
      </c>
      <c r="AT113" s="111" t="s">
        <v>308</v>
      </c>
      <c r="AU113" s="111" t="s">
        <v>295</v>
      </c>
      <c r="AY113" s="111" t="s">
        <v>376</v>
      </c>
      <c r="BK113" s="110">
        <f>SUM($BK$114:$BK$123)</f>
        <v>0</v>
      </c>
    </row>
    <row r="114" spans="2:65" s="294" customFormat="1" ht="15.75" customHeight="1" x14ac:dyDescent="0.25">
      <c r="B114" s="22"/>
      <c r="C114" s="106" t="s">
        <v>423</v>
      </c>
      <c r="D114" s="106" t="s">
        <v>377</v>
      </c>
      <c r="E114" s="107" t="s">
        <v>1019</v>
      </c>
      <c r="F114" s="102" t="s">
        <v>1018</v>
      </c>
      <c r="G114" s="106" t="s">
        <v>429</v>
      </c>
      <c r="H114" s="105">
        <v>403.55</v>
      </c>
      <c r="I114" s="104"/>
      <c r="J114" s="103">
        <f>ROUND($I$114*$H$114,2)</f>
        <v>0</v>
      </c>
      <c r="K114" s="102"/>
      <c r="L114" s="19"/>
      <c r="M114" s="101"/>
      <c r="N114" s="100" t="s">
        <v>343</v>
      </c>
      <c r="O114" s="291"/>
      <c r="P114" s="99">
        <f>$O$114*$H$114</f>
        <v>0</v>
      </c>
      <c r="Q114" s="99">
        <v>0</v>
      </c>
      <c r="R114" s="99">
        <f>$Q$114*$H$114</f>
        <v>0</v>
      </c>
      <c r="S114" s="99">
        <v>0</v>
      </c>
      <c r="T114" s="98">
        <f>$S$114*$H$114</f>
        <v>0</v>
      </c>
      <c r="AR114" s="96" t="s">
        <v>423</v>
      </c>
      <c r="AT114" s="96" t="s">
        <v>377</v>
      </c>
      <c r="AU114" s="96" t="s">
        <v>293</v>
      </c>
      <c r="AY114" s="96" t="s">
        <v>376</v>
      </c>
      <c r="BE114" s="97">
        <f>IF($N$114="základní",$J$114,0)</f>
        <v>0</v>
      </c>
      <c r="BF114" s="97">
        <f>IF($N$114="snížená",$J$114,0)</f>
        <v>0</v>
      </c>
      <c r="BG114" s="97">
        <f>IF($N$114="zákl. přenesená",$J$114,0)</f>
        <v>0</v>
      </c>
      <c r="BH114" s="97">
        <f>IF($N$114="sníž. přenesená",$J$114,0)</f>
        <v>0</v>
      </c>
      <c r="BI114" s="97">
        <f>IF($N$114="nulová",$J$114,0)</f>
        <v>0</v>
      </c>
      <c r="BJ114" s="96" t="s">
        <v>295</v>
      </c>
      <c r="BK114" s="97">
        <f>ROUND($I$114*$H$114,2)</f>
        <v>0</v>
      </c>
      <c r="BL114" s="96" t="s">
        <v>423</v>
      </c>
      <c r="BM114" s="96" t="s">
        <v>1768</v>
      </c>
    </row>
    <row r="115" spans="2:65" s="294" customFormat="1" ht="15.75" customHeight="1" x14ac:dyDescent="0.25">
      <c r="B115" s="22"/>
      <c r="C115" s="106" t="s">
        <v>472</v>
      </c>
      <c r="D115" s="106" t="s">
        <v>377</v>
      </c>
      <c r="E115" s="107" t="s">
        <v>1017</v>
      </c>
      <c r="F115" s="102" t="s">
        <v>1016</v>
      </c>
      <c r="G115" s="106" t="s">
        <v>429</v>
      </c>
      <c r="H115" s="105">
        <v>403.55</v>
      </c>
      <c r="I115" s="104"/>
      <c r="J115" s="103">
        <f>ROUND($I$115*$H$115,2)</f>
        <v>0</v>
      </c>
      <c r="K115" s="102"/>
      <c r="L115" s="19"/>
      <c r="M115" s="101"/>
      <c r="N115" s="100" t="s">
        <v>343</v>
      </c>
      <c r="O115" s="291"/>
      <c r="P115" s="99">
        <f>$O$115*$H$115</f>
        <v>0</v>
      </c>
      <c r="Q115" s="99">
        <v>0</v>
      </c>
      <c r="R115" s="99">
        <f>$Q$115*$H$115</f>
        <v>0</v>
      </c>
      <c r="S115" s="99">
        <v>0</v>
      </c>
      <c r="T115" s="98">
        <f>$S$115*$H$115</f>
        <v>0</v>
      </c>
      <c r="AR115" s="96" t="s">
        <v>423</v>
      </c>
      <c r="AT115" s="96" t="s">
        <v>377</v>
      </c>
      <c r="AU115" s="96" t="s">
        <v>293</v>
      </c>
      <c r="AY115" s="96" t="s">
        <v>376</v>
      </c>
      <c r="BE115" s="97">
        <f>IF($N$115="základní",$J$115,0)</f>
        <v>0</v>
      </c>
      <c r="BF115" s="97">
        <f>IF($N$115="snížená",$J$115,0)</f>
        <v>0</v>
      </c>
      <c r="BG115" s="97">
        <f>IF($N$115="zákl. přenesená",$J$115,0)</f>
        <v>0</v>
      </c>
      <c r="BH115" s="97">
        <f>IF($N$115="sníž. přenesená",$J$115,0)</f>
        <v>0</v>
      </c>
      <c r="BI115" s="97">
        <f>IF($N$115="nulová",$J$115,0)</f>
        <v>0</v>
      </c>
      <c r="BJ115" s="96" t="s">
        <v>295</v>
      </c>
      <c r="BK115" s="97">
        <f>ROUND($I$115*$H$115,2)</f>
        <v>0</v>
      </c>
      <c r="BL115" s="96" t="s">
        <v>423</v>
      </c>
      <c r="BM115" s="96" t="s">
        <v>1767</v>
      </c>
    </row>
    <row r="116" spans="2:65" s="294" customFormat="1" ht="15.75" customHeight="1" x14ac:dyDescent="0.25">
      <c r="B116" s="22"/>
      <c r="C116" s="106" t="s">
        <v>467</v>
      </c>
      <c r="D116" s="106" t="s">
        <v>377</v>
      </c>
      <c r="E116" s="107" t="s">
        <v>1015</v>
      </c>
      <c r="F116" s="102" t="s">
        <v>1014</v>
      </c>
      <c r="G116" s="106" t="s">
        <v>429</v>
      </c>
      <c r="H116" s="105">
        <v>33.4</v>
      </c>
      <c r="I116" s="104"/>
      <c r="J116" s="103">
        <f>ROUND($I$116*$H$116,2)</f>
        <v>0</v>
      </c>
      <c r="K116" s="102"/>
      <c r="L116" s="19"/>
      <c r="M116" s="101"/>
      <c r="N116" s="100" t="s">
        <v>343</v>
      </c>
      <c r="O116" s="291"/>
      <c r="P116" s="99">
        <f>$O$116*$H$116</f>
        <v>0</v>
      </c>
      <c r="Q116" s="99">
        <v>0</v>
      </c>
      <c r="R116" s="99">
        <f>$Q$116*$H$116</f>
        <v>0</v>
      </c>
      <c r="S116" s="99">
        <v>0</v>
      </c>
      <c r="T116" s="98">
        <f>$S$116*$H$116</f>
        <v>0</v>
      </c>
      <c r="AR116" s="96" t="s">
        <v>423</v>
      </c>
      <c r="AT116" s="96" t="s">
        <v>377</v>
      </c>
      <c r="AU116" s="96" t="s">
        <v>293</v>
      </c>
      <c r="AY116" s="96" t="s">
        <v>376</v>
      </c>
      <c r="BE116" s="97">
        <f>IF($N$116="základní",$J$116,0)</f>
        <v>0</v>
      </c>
      <c r="BF116" s="97">
        <f>IF($N$116="snížená",$J$116,0)</f>
        <v>0</v>
      </c>
      <c r="BG116" s="97">
        <f>IF($N$116="zákl. přenesená",$J$116,0)</f>
        <v>0</v>
      </c>
      <c r="BH116" s="97">
        <f>IF($N$116="sníž. přenesená",$J$116,0)</f>
        <v>0</v>
      </c>
      <c r="BI116" s="97">
        <f>IF($N$116="nulová",$J$116,0)</f>
        <v>0</v>
      </c>
      <c r="BJ116" s="96" t="s">
        <v>295</v>
      </c>
      <c r="BK116" s="97">
        <f>ROUND($I$116*$H$116,2)</f>
        <v>0</v>
      </c>
      <c r="BL116" s="96" t="s">
        <v>423</v>
      </c>
      <c r="BM116" s="96" t="s">
        <v>1766</v>
      </c>
    </row>
    <row r="117" spans="2:65" s="294" customFormat="1" ht="15.75" customHeight="1" x14ac:dyDescent="0.25">
      <c r="B117" s="22"/>
      <c r="C117" s="106" t="s">
        <v>493</v>
      </c>
      <c r="D117" s="106" t="s">
        <v>377</v>
      </c>
      <c r="E117" s="107" t="s">
        <v>1013</v>
      </c>
      <c r="F117" s="102" t="s">
        <v>1012</v>
      </c>
      <c r="G117" s="106" t="s">
        <v>429</v>
      </c>
      <c r="H117" s="105">
        <v>227.41</v>
      </c>
      <c r="I117" s="104"/>
      <c r="J117" s="103">
        <f>ROUND($I$117*$H$117,2)</f>
        <v>0</v>
      </c>
      <c r="K117" s="102"/>
      <c r="L117" s="19"/>
      <c r="M117" s="101"/>
      <c r="N117" s="100" t="s">
        <v>343</v>
      </c>
      <c r="O117" s="291"/>
      <c r="P117" s="99">
        <f>$O$117*$H$117</f>
        <v>0</v>
      </c>
      <c r="Q117" s="99">
        <v>0</v>
      </c>
      <c r="R117" s="99">
        <f>$Q$117*$H$117</f>
        <v>0</v>
      </c>
      <c r="S117" s="99">
        <v>0</v>
      </c>
      <c r="T117" s="98">
        <f>$S$117*$H$117</f>
        <v>0</v>
      </c>
      <c r="AR117" s="96" t="s">
        <v>423</v>
      </c>
      <c r="AT117" s="96" t="s">
        <v>377</v>
      </c>
      <c r="AU117" s="96" t="s">
        <v>293</v>
      </c>
      <c r="AY117" s="96" t="s">
        <v>376</v>
      </c>
      <c r="BE117" s="97">
        <f>IF($N$117="základní",$J$117,0)</f>
        <v>0</v>
      </c>
      <c r="BF117" s="97">
        <f>IF($N$117="snížená",$J$117,0)</f>
        <v>0</v>
      </c>
      <c r="BG117" s="97">
        <f>IF($N$117="zákl. přenesená",$J$117,0)</f>
        <v>0</v>
      </c>
      <c r="BH117" s="97">
        <f>IF($N$117="sníž. přenesená",$J$117,0)</f>
        <v>0</v>
      </c>
      <c r="BI117" s="97">
        <f>IF($N$117="nulová",$J$117,0)</f>
        <v>0</v>
      </c>
      <c r="BJ117" s="96" t="s">
        <v>295</v>
      </c>
      <c r="BK117" s="97">
        <f>ROUND($I$117*$H$117,2)</f>
        <v>0</v>
      </c>
      <c r="BL117" s="96" t="s">
        <v>423</v>
      </c>
      <c r="BM117" s="96" t="s">
        <v>1765</v>
      </c>
    </row>
    <row r="118" spans="2:65" s="294" customFormat="1" ht="15.75" customHeight="1" x14ac:dyDescent="0.25">
      <c r="B118" s="22"/>
      <c r="C118" s="106" t="s">
        <v>462</v>
      </c>
      <c r="D118" s="106" t="s">
        <v>377</v>
      </c>
      <c r="E118" s="107" t="s">
        <v>1011</v>
      </c>
      <c r="F118" s="102" t="s">
        <v>1010</v>
      </c>
      <c r="G118" s="106" t="s">
        <v>429</v>
      </c>
      <c r="H118" s="105">
        <v>227.41</v>
      </c>
      <c r="I118" s="104"/>
      <c r="J118" s="103">
        <f>ROUND($I$118*$H$118,2)</f>
        <v>0</v>
      </c>
      <c r="K118" s="102"/>
      <c r="L118" s="19"/>
      <c r="M118" s="101"/>
      <c r="N118" s="100" t="s">
        <v>343</v>
      </c>
      <c r="O118" s="291"/>
      <c r="P118" s="99">
        <f>$O$118*$H$118</f>
        <v>0</v>
      </c>
      <c r="Q118" s="99">
        <v>0</v>
      </c>
      <c r="R118" s="99">
        <f>$Q$118*$H$118</f>
        <v>0</v>
      </c>
      <c r="S118" s="99">
        <v>0</v>
      </c>
      <c r="T118" s="98">
        <f>$S$118*$H$118</f>
        <v>0</v>
      </c>
      <c r="AR118" s="96" t="s">
        <v>423</v>
      </c>
      <c r="AT118" s="96" t="s">
        <v>377</v>
      </c>
      <c r="AU118" s="96" t="s">
        <v>293</v>
      </c>
      <c r="AY118" s="96" t="s">
        <v>376</v>
      </c>
      <c r="BE118" s="97">
        <f>IF($N$118="základní",$J$118,0)</f>
        <v>0</v>
      </c>
      <c r="BF118" s="97">
        <f>IF($N$118="snížená",$J$118,0)</f>
        <v>0</v>
      </c>
      <c r="BG118" s="97">
        <f>IF($N$118="zákl. přenesená",$J$118,0)</f>
        <v>0</v>
      </c>
      <c r="BH118" s="97">
        <f>IF($N$118="sníž. přenesená",$J$118,0)</f>
        <v>0</v>
      </c>
      <c r="BI118" s="97">
        <f>IF($N$118="nulová",$J$118,0)</f>
        <v>0</v>
      </c>
      <c r="BJ118" s="96" t="s">
        <v>295</v>
      </c>
      <c r="BK118" s="97">
        <f>ROUND($I$118*$H$118,2)</f>
        <v>0</v>
      </c>
      <c r="BL118" s="96" t="s">
        <v>423</v>
      </c>
      <c r="BM118" s="96" t="s">
        <v>1764</v>
      </c>
    </row>
    <row r="119" spans="2:65" s="294" customFormat="1" ht="15.75" customHeight="1" x14ac:dyDescent="0.25">
      <c r="B119" s="22"/>
      <c r="C119" s="106" t="s">
        <v>465</v>
      </c>
      <c r="D119" s="106" t="s">
        <v>377</v>
      </c>
      <c r="E119" s="107" t="s">
        <v>1009</v>
      </c>
      <c r="F119" s="102" t="s">
        <v>1008</v>
      </c>
      <c r="G119" s="106" t="s">
        <v>452</v>
      </c>
      <c r="H119" s="105">
        <v>1.35</v>
      </c>
      <c r="I119" s="104"/>
      <c r="J119" s="103">
        <f>ROUND($I$119*$H$119,2)</f>
        <v>0</v>
      </c>
      <c r="K119" s="102"/>
      <c r="L119" s="19"/>
      <c r="M119" s="101"/>
      <c r="N119" s="100" t="s">
        <v>343</v>
      </c>
      <c r="O119" s="291"/>
      <c r="P119" s="99">
        <f>$O$119*$H$119</f>
        <v>0</v>
      </c>
      <c r="Q119" s="99">
        <v>0</v>
      </c>
      <c r="R119" s="99">
        <f>$Q$119*$H$119</f>
        <v>0</v>
      </c>
      <c r="S119" s="99">
        <v>0</v>
      </c>
      <c r="T119" s="98">
        <f>$S$119*$H$119</f>
        <v>0</v>
      </c>
      <c r="AR119" s="96" t="s">
        <v>423</v>
      </c>
      <c r="AT119" s="96" t="s">
        <v>377</v>
      </c>
      <c r="AU119" s="96" t="s">
        <v>293</v>
      </c>
      <c r="AY119" s="96" t="s">
        <v>376</v>
      </c>
      <c r="BE119" s="97">
        <f>IF($N$119="základní",$J$119,0)</f>
        <v>0</v>
      </c>
      <c r="BF119" s="97">
        <f>IF($N$119="snížená",$J$119,0)</f>
        <v>0</v>
      </c>
      <c r="BG119" s="97">
        <f>IF($N$119="zákl. přenesená",$J$119,0)</f>
        <v>0</v>
      </c>
      <c r="BH119" s="97">
        <f>IF($N$119="sníž. přenesená",$J$119,0)</f>
        <v>0</v>
      </c>
      <c r="BI119" s="97">
        <f>IF($N$119="nulová",$J$119,0)</f>
        <v>0</v>
      </c>
      <c r="BJ119" s="96" t="s">
        <v>295</v>
      </c>
      <c r="BK119" s="97">
        <f>ROUND($I$119*$H$119,2)</f>
        <v>0</v>
      </c>
      <c r="BL119" s="96" t="s">
        <v>423</v>
      </c>
      <c r="BM119" s="96" t="s">
        <v>1763</v>
      </c>
    </row>
    <row r="120" spans="2:65" s="294" customFormat="1" ht="15.75" customHeight="1" x14ac:dyDescent="0.25">
      <c r="B120" s="22"/>
      <c r="C120" s="106" t="s">
        <v>46</v>
      </c>
      <c r="D120" s="106" t="s">
        <v>377</v>
      </c>
      <c r="E120" s="107" t="s">
        <v>1007</v>
      </c>
      <c r="F120" s="102" t="s">
        <v>1006</v>
      </c>
      <c r="G120" s="106" t="s">
        <v>429</v>
      </c>
      <c r="H120" s="105">
        <v>47.15</v>
      </c>
      <c r="I120" s="104"/>
      <c r="J120" s="103">
        <f>ROUND($I$120*$H$120,2)</f>
        <v>0</v>
      </c>
      <c r="K120" s="102"/>
      <c r="L120" s="19"/>
      <c r="M120" s="101"/>
      <c r="N120" s="100" t="s">
        <v>343</v>
      </c>
      <c r="O120" s="291"/>
      <c r="P120" s="99">
        <f>$O$120*$H$120</f>
        <v>0</v>
      </c>
      <c r="Q120" s="99">
        <v>0</v>
      </c>
      <c r="R120" s="99">
        <f>$Q$120*$H$120</f>
        <v>0</v>
      </c>
      <c r="S120" s="99">
        <v>0</v>
      </c>
      <c r="T120" s="98">
        <f>$S$120*$H$120</f>
        <v>0</v>
      </c>
      <c r="AR120" s="96" t="s">
        <v>423</v>
      </c>
      <c r="AT120" s="96" t="s">
        <v>377</v>
      </c>
      <c r="AU120" s="96" t="s">
        <v>293</v>
      </c>
      <c r="AY120" s="96" t="s">
        <v>376</v>
      </c>
      <c r="BE120" s="97">
        <f>IF($N$120="základní",$J$120,0)</f>
        <v>0</v>
      </c>
      <c r="BF120" s="97">
        <f>IF($N$120="snížená",$J$120,0)</f>
        <v>0</v>
      </c>
      <c r="BG120" s="97">
        <f>IF($N$120="zákl. přenesená",$J$120,0)</f>
        <v>0</v>
      </c>
      <c r="BH120" s="97">
        <f>IF($N$120="sníž. přenesená",$J$120,0)</f>
        <v>0</v>
      </c>
      <c r="BI120" s="97">
        <f>IF($N$120="nulová",$J$120,0)</f>
        <v>0</v>
      </c>
      <c r="BJ120" s="96" t="s">
        <v>295</v>
      </c>
      <c r="BK120" s="97">
        <f>ROUND($I$120*$H$120,2)</f>
        <v>0</v>
      </c>
      <c r="BL120" s="96" t="s">
        <v>423</v>
      </c>
      <c r="BM120" s="96" t="s">
        <v>1762</v>
      </c>
    </row>
    <row r="121" spans="2:65" s="294" customFormat="1" ht="15.75" customHeight="1" x14ac:dyDescent="0.25">
      <c r="B121" s="22"/>
      <c r="C121" s="106" t="s">
        <v>492</v>
      </c>
      <c r="D121" s="106" t="s">
        <v>377</v>
      </c>
      <c r="E121" s="107" t="s">
        <v>1005</v>
      </c>
      <c r="F121" s="102" t="s">
        <v>1356</v>
      </c>
      <c r="G121" s="106" t="s">
        <v>429</v>
      </c>
      <c r="H121" s="105">
        <v>261</v>
      </c>
      <c r="I121" s="104"/>
      <c r="J121" s="103">
        <f>ROUND($I$121*$H$121,2)</f>
        <v>0</v>
      </c>
      <c r="K121" s="102"/>
      <c r="L121" s="19"/>
      <c r="M121" s="101"/>
      <c r="N121" s="100" t="s">
        <v>343</v>
      </c>
      <c r="O121" s="291"/>
      <c r="P121" s="99">
        <f>$O$121*$H$121</f>
        <v>0</v>
      </c>
      <c r="Q121" s="99">
        <v>0</v>
      </c>
      <c r="R121" s="99">
        <f>$Q$121*$H$121</f>
        <v>0</v>
      </c>
      <c r="S121" s="99">
        <v>0</v>
      </c>
      <c r="T121" s="98">
        <f>$S$121*$H$121</f>
        <v>0</v>
      </c>
      <c r="AR121" s="96" t="s">
        <v>423</v>
      </c>
      <c r="AT121" s="96" t="s">
        <v>377</v>
      </c>
      <c r="AU121" s="96" t="s">
        <v>293</v>
      </c>
      <c r="AY121" s="96" t="s">
        <v>376</v>
      </c>
      <c r="BE121" s="97">
        <f>IF($N$121="základní",$J$121,0)</f>
        <v>0</v>
      </c>
      <c r="BF121" s="97">
        <f>IF($N$121="snížená",$J$121,0)</f>
        <v>0</v>
      </c>
      <c r="BG121" s="97">
        <f>IF($N$121="zákl. přenesená",$J$121,0)</f>
        <v>0</v>
      </c>
      <c r="BH121" s="97">
        <f>IF($N$121="sníž. přenesená",$J$121,0)</f>
        <v>0</v>
      </c>
      <c r="BI121" s="97">
        <f>IF($N$121="nulová",$J$121,0)</f>
        <v>0</v>
      </c>
      <c r="BJ121" s="96" t="s">
        <v>295</v>
      </c>
      <c r="BK121" s="97">
        <f>ROUND($I$121*$H$121,2)</f>
        <v>0</v>
      </c>
      <c r="BL121" s="96" t="s">
        <v>423</v>
      </c>
      <c r="BM121" s="96" t="s">
        <v>1761</v>
      </c>
    </row>
    <row r="122" spans="2:65" s="294" customFormat="1" ht="15.75" customHeight="1" x14ac:dyDescent="0.25">
      <c r="B122" s="22"/>
      <c r="C122" s="106" t="s">
        <v>491</v>
      </c>
      <c r="D122" s="106" t="s">
        <v>377</v>
      </c>
      <c r="E122" s="107" t="s">
        <v>1004</v>
      </c>
      <c r="F122" s="102" t="s">
        <v>1003</v>
      </c>
      <c r="G122" s="106" t="s">
        <v>429</v>
      </c>
      <c r="H122" s="105">
        <v>47.15</v>
      </c>
      <c r="I122" s="104"/>
      <c r="J122" s="103">
        <f>ROUND($I$122*$H$122,2)</f>
        <v>0</v>
      </c>
      <c r="K122" s="102"/>
      <c r="L122" s="19"/>
      <c r="M122" s="101"/>
      <c r="N122" s="100" t="s">
        <v>343</v>
      </c>
      <c r="O122" s="291"/>
      <c r="P122" s="99">
        <f>$O$122*$H$122</f>
        <v>0</v>
      </c>
      <c r="Q122" s="99">
        <v>0</v>
      </c>
      <c r="R122" s="99">
        <f>$Q$122*$H$122</f>
        <v>0</v>
      </c>
      <c r="S122" s="99">
        <v>0</v>
      </c>
      <c r="T122" s="98">
        <f>$S$122*$H$122</f>
        <v>0</v>
      </c>
      <c r="AR122" s="96" t="s">
        <v>423</v>
      </c>
      <c r="AT122" s="96" t="s">
        <v>377</v>
      </c>
      <c r="AU122" s="96" t="s">
        <v>293</v>
      </c>
      <c r="AY122" s="96" t="s">
        <v>376</v>
      </c>
      <c r="BE122" s="97">
        <f>IF($N$122="základní",$J$122,0)</f>
        <v>0</v>
      </c>
      <c r="BF122" s="97">
        <f>IF($N$122="snížená",$J$122,0)</f>
        <v>0</v>
      </c>
      <c r="BG122" s="97">
        <f>IF($N$122="zákl. přenesená",$J$122,0)</f>
        <v>0</v>
      </c>
      <c r="BH122" s="97">
        <f>IF($N$122="sníž. přenesená",$J$122,0)</f>
        <v>0</v>
      </c>
      <c r="BI122" s="97">
        <f>IF($N$122="nulová",$J$122,0)</f>
        <v>0</v>
      </c>
      <c r="BJ122" s="96" t="s">
        <v>295</v>
      </c>
      <c r="BK122" s="97">
        <f>ROUND($I$122*$H$122,2)</f>
        <v>0</v>
      </c>
      <c r="BL122" s="96" t="s">
        <v>423</v>
      </c>
      <c r="BM122" s="96" t="s">
        <v>1760</v>
      </c>
    </row>
    <row r="123" spans="2:65" s="294" customFormat="1" ht="27" customHeight="1" x14ac:dyDescent="0.25">
      <c r="B123" s="22"/>
      <c r="C123" s="106" t="s">
        <v>490</v>
      </c>
      <c r="D123" s="106" t="s">
        <v>377</v>
      </c>
      <c r="E123" s="107" t="s">
        <v>1002</v>
      </c>
      <c r="F123" s="102" t="s">
        <v>1355</v>
      </c>
      <c r="G123" s="106" t="s">
        <v>429</v>
      </c>
      <c r="H123" s="105">
        <v>156.6</v>
      </c>
      <c r="I123" s="104"/>
      <c r="J123" s="103">
        <f>ROUND($I$123*$H$123,2)</f>
        <v>0</v>
      </c>
      <c r="K123" s="102"/>
      <c r="L123" s="19"/>
      <c r="M123" s="101"/>
      <c r="N123" s="100" t="s">
        <v>343</v>
      </c>
      <c r="O123" s="291"/>
      <c r="P123" s="99">
        <f>$O$123*$H$123</f>
        <v>0</v>
      </c>
      <c r="Q123" s="99">
        <v>0</v>
      </c>
      <c r="R123" s="99">
        <f>$Q$123*$H$123</f>
        <v>0</v>
      </c>
      <c r="S123" s="99">
        <v>0</v>
      </c>
      <c r="T123" s="98">
        <f>$S$123*$H$123</f>
        <v>0</v>
      </c>
      <c r="AR123" s="96" t="s">
        <v>423</v>
      </c>
      <c r="AT123" s="96" t="s">
        <v>377</v>
      </c>
      <c r="AU123" s="96" t="s">
        <v>293</v>
      </c>
      <c r="AY123" s="96" t="s">
        <v>376</v>
      </c>
      <c r="BE123" s="97">
        <f>IF($N$123="základní",$J$123,0)</f>
        <v>0</v>
      </c>
      <c r="BF123" s="97">
        <f>IF($N$123="snížená",$J$123,0)</f>
        <v>0</v>
      </c>
      <c r="BG123" s="97">
        <f>IF($N$123="zákl. přenesená",$J$123,0)</f>
        <v>0</v>
      </c>
      <c r="BH123" s="97">
        <f>IF($N$123="sníž. přenesená",$J$123,0)</f>
        <v>0</v>
      </c>
      <c r="BI123" s="97">
        <f>IF($N$123="nulová",$J$123,0)</f>
        <v>0</v>
      </c>
      <c r="BJ123" s="96" t="s">
        <v>295</v>
      </c>
      <c r="BK123" s="97">
        <f>ROUND($I$123*$H$123,2)</f>
        <v>0</v>
      </c>
      <c r="BL123" s="96" t="s">
        <v>423</v>
      </c>
      <c r="BM123" s="96" t="s">
        <v>1759</v>
      </c>
    </row>
    <row r="124" spans="2:65" s="109" customFormat="1" ht="30.75" customHeight="1" x14ac:dyDescent="0.3">
      <c r="B124" s="119"/>
      <c r="C124" s="113"/>
      <c r="D124" s="113" t="s">
        <v>308</v>
      </c>
      <c r="E124" s="118" t="s">
        <v>462</v>
      </c>
      <c r="F124" s="118" t="s">
        <v>1758</v>
      </c>
      <c r="G124" s="113"/>
      <c r="H124" s="113"/>
      <c r="J124" s="117">
        <f>$BK$124</f>
        <v>0</v>
      </c>
      <c r="K124" s="113"/>
      <c r="L124" s="116"/>
      <c r="M124" s="115"/>
      <c r="N124" s="113"/>
      <c r="O124" s="113"/>
      <c r="P124" s="114">
        <f>SUM($P$125:$P$126)</f>
        <v>0</v>
      </c>
      <c r="Q124" s="113"/>
      <c r="R124" s="114">
        <f>SUM($R$125:$R$126)</f>
        <v>0</v>
      </c>
      <c r="S124" s="113"/>
      <c r="T124" s="112">
        <f>SUM($T$125:$T$126)</f>
        <v>0</v>
      </c>
      <c r="AR124" s="111" t="s">
        <v>295</v>
      </c>
      <c r="AT124" s="111" t="s">
        <v>308</v>
      </c>
      <c r="AU124" s="111" t="s">
        <v>295</v>
      </c>
      <c r="AY124" s="111" t="s">
        <v>376</v>
      </c>
      <c r="BK124" s="110">
        <f>SUM($BK$125:$BK$126)</f>
        <v>0</v>
      </c>
    </row>
    <row r="125" spans="2:65" s="294" customFormat="1" ht="15.75" customHeight="1" x14ac:dyDescent="0.25">
      <c r="B125" s="22"/>
      <c r="C125" s="106" t="s">
        <v>489</v>
      </c>
      <c r="D125" s="106" t="s">
        <v>377</v>
      </c>
      <c r="E125" s="107" t="s">
        <v>1001</v>
      </c>
      <c r="F125" s="102" t="s">
        <v>1000</v>
      </c>
      <c r="G125" s="106" t="s">
        <v>416</v>
      </c>
      <c r="H125" s="105">
        <v>1</v>
      </c>
      <c r="I125" s="104"/>
      <c r="J125" s="103">
        <f>ROUND($I$125*$H$125,2)</f>
        <v>0</v>
      </c>
      <c r="K125" s="102"/>
      <c r="L125" s="19"/>
      <c r="M125" s="101"/>
      <c r="N125" s="100" t="s">
        <v>343</v>
      </c>
      <c r="O125" s="291"/>
      <c r="P125" s="99">
        <f>$O$125*$H$125</f>
        <v>0</v>
      </c>
      <c r="Q125" s="99">
        <v>0</v>
      </c>
      <c r="R125" s="99">
        <f>$Q$125*$H$125</f>
        <v>0</v>
      </c>
      <c r="S125" s="99">
        <v>0</v>
      </c>
      <c r="T125" s="98">
        <f>$S$125*$H$125</f>
        <v>0</v>
      </c>
      <c r="AR125" s="96" t="s">
        <v>423</v>
      </c>
      <c r="AT125" s="96" t="s">
        <v>377</v>
      </c>
      <c r="AU125" s="96" t="s">
        <v>293</v>
      </c>
      <c r="AY125" s="96" t="s">
        <v>376</v>
      </c>
      <c r="BE125" s="97">
        <f>IF($N$125="základní",$J$125,0)</f>
        <v>0</v>
      </c>
      <c r="BF125" s="97">
        <f>IF($N$125="snížená",$J$125,0)</f>
        <v>0</v>
      </c>
      <c r="BG125" s="97">
        <f>IF($N$125="zákl. přenesená",$J$125,0)</f>
        <v>0</v>
      </c>
      <c r="BH125" s="97">
        <f>IF($N$125="sníž. přenesená",$J$125,0)</f>
        <v>0</v>
      </c>
      <c r="BI125" s="97">
        <f>IF($N$125="nulová",$J$125,0)</f>
        <v>0</v>
      </c>
      <c r="BJ125" s="96" t="s">
        <v>295</v>
      </c>
      <c r="BK125" s="97">
        <f>ROUND($I$125*$H$125,2)</f>
        <v>0</v>
      </c>
      <c r="BL125" s="96" t="s">
        <v>423</v>
      </c>
      <c r="BM125" s="96" t="s">
        <v>1757</v>
      </c>
    </row>
    <row r="126" spans="2:65" s="294" customFormat="1" ht="15.75" customHeight="1" x14ac:dyDescent="0.25">
      <c r="B126" s="22"/>
      <c r="C126" s="106" t="s">
        <v>366</v>
      </c>
      <c r="D126" s="106" t="s">
        <v>377</v>
      </c>
      <c r="E126" s="107" t="s">
        <v>999</v>
      </c>
      <c r="F126" s="102" t="s">
        <v>998</v>
      </c>
      <c r="G126" s="106" t="s">
        <v>416</v>
      </c>
      <c r="H126" s="105">
        <v>1</v>
      </c>
      <c r="I126" s="104"/>
      <c r="J126" s="103">
        <f>ROUND($I$126*$H$126,2)</f>
        <v>0</v>
      </c>
      <c r="K126" s="102"/>
      <c r="L126" s="19"/>
      <c r="M126" s="101"/>
      <c r="N126" s="100" t="s">
        <v>343</v>
      </c>
      <c r="O126" s="291"/>
      <c r="P126" s="99">
        <f>$O$126*$H$126</f>
        <v>0</v>
      </c>
      <c r="Q126" s="99">
        <v>0</v>
      </c>
      <c r="R126" s="99">
        <f>$Q$126*$H$126</f>
        <v>0</v>
      </c>
      <c r="S126" s="99">
        <v>0</v>
      </c>
      <c r="T126" s="98">
        <f>$S$126*$H$126</f>
        <v>0</v>
      </c>
      <c r="AR126" s="96" t="s">
        <v>423</v>
      </c>
      <c r="AT126" s="96" t="s">
        <v>377</v>
      </c>
      <c r="AU126" s="96" t="s">
        <v>293</v>
      </c>
      <c r="AY126" s="96" t="s">
        <v>376</v>
      </c>
      <c r="BE126" s="97">
        <f>IF($N$126="základní",$J$126,0)</f>
        <v>0</v>
      </c>
      <c r="BF126" s="97">
        <f>IF($N$126="snížená",$J$126,0)</f>
        <v>0</v>
      </c>
      <c r="BG126" s="97">
        <f>IF($N$126="zákl. přenesená",$J$126,0)</f>
        <v>0</v>
      </c>
      <c r="BH126" s="97">
        <f>IF($N$126="sníž. přenesená",$J$126,0)</f>
        <v>0</v>
      </c>
      <c r="BI126" s="97">
        <f>IF($N$126="nulová",$J$126,0)</f>
        <v>0</v>
      </c>
      <c r="BJ126" s="96" t="s">
        <v>295</v>
      </c>
      <c r="BK126" s="97">
        <f>ROUND($I$126*$H$126,2)</f>
        <v>0</v>
      </c>
      <c r="BL126" s="96" t="s">
        <v>423</v>
      </c>
      <c r="BM126" s="96" t="s">
        <v>1756</v>
      </c>
    </row>
    <row r="127" spans="2:65" s="109" customFormat="1" ht="30.75" customHeight="1" x14ac:dyDescent="0.3">
      <c r="B127" s="119"/>
      <c r="C127" s="113"/>
      <c r="D127" s="113" t="s">
        <v>308</v>
      </c>
      <c r="E127" s="118" t="s">
        <v>465</v>
      </c>
      <c r="F127" s="118" t="s">
        <v>1755</v>
      </c>
      <c r="G127" s="113"/>
      <c r="H127" s="113"/>
      <c r="J127" s="117">
        <f>$BK$127</f>
        <v>0</v>
      </c>
      <c r="K127" s="113"/>
      <c r="L127" s="116"/>
      <c r="M127" s="115"/>
      <c r="N127" s="113"/>
      <c r="O127" s="113"/>
      <c r="P127" s="114">
        <f>SUM($P$128:$P$140)</f>
        <v>0</v>
      </c>
      <c r="Q127" s="113"/>
      <c r="R127" s="114">
        <f>SUM($R$128:$R$140)</f>
        <v>0</v>
      </c>
      <c r="S127" s="113"/>
      <c r="T127" s="112">
        <f>SUM($T$128:$T$140)</f>
        <v>0</v>
      </c>
      <c r="AR127" s="111" t="s">
        <v>295</v>
      </c>
      <c r="AT127" s="111" t="s">
        <v>308</v>
      </c>
      <c r="AU127" s="111" t="s">
        <v>295</v>
      </c>
      <c r="AY127" s="111" t="s">
        <v>376</v>
      </c>
      <c r="BK127" s="110">
        <f>SUM($BK$128:$BK$140)</f>
        <v>0</v>
      </c>
    </row>
    <row r="128" spans="2:65" s="294" customFormat="1" ht="15.75" customHeight="1" x14ac:dyDescent="0.25">
      <c r="B128" s="22"/>
      <c r="C128" s="106" t="s">
        <v>375</v>
      </c>
      <c r="D128" s="106" t="s">
        <v>377</v>
      </c>
      <c r="E128" s="107" t="s">
        <v>997</v>
      </c>
      <c r="F128" s="102" t="s">
        <v>996</v>
      </c>
      <c r="G128" s="106" t="s">
        <v>429</v>
      </c>
      <c r="H128" s="105">
        <v>250</v>
      </c>
      <c r="I128" s="104"/>
      <c r="J128" s="103">
        <f>ROUND($I$128*$H$128,2)</f>
        <v>0</v>
      </c>
      <c r="K128" s="102"/>
      <c r="L128" s="19"/>
      <c r="M128" s="101"/>
      <c r="N128" s="100" t="s">
        <v>343</v>
      </c>
      <c r="O128" s="291"/>
      <c r="P128" s="99">
        <f>$O$128*$H$128</f>
        <v>0</v>
      </c>
      <c r="Q128" s="99">
        <v>0</v>
      </c>
      <c r="R128" s="99">
        <f>$Q$128*$H$128</f>
        <v>0</v>
      </c>
      <c r="S128" s="99">
        <v>0</v>
      </c>
      <c r="T128" s="98">
        <f>$S$128*$H$128</f>
        <v>0</v>
      </c>
      <c r="AR128" s="96" t="s">
        <v>423</v>
      </c>
      <c r="AT128" s="96" t="s">
        <v>377</v>
      </c>
      <c r="AU128" s="96" t="s">
        <v>293</v>
      </c>
      <c r="AY128" s="96" t="s">
        <v>376</v>
      </c>
      <c r="BE128" s="97">
        <f>IF($N$128="základní",$J$128,0)</f>
        <v>0</v>
      </c>
      <c r="BF128" s="97">
        <f>IF($N$128="snížená",$J$128,0)</f>
        <v>0</v>
      </c>
      <c r="BG128" s="97">
        <f>IF($N$128="zákl. přenesená",$J$128,0)</f>
        <v>0</v>
      </c>
      <c r="BH128" s="97">
        <f>IF($N$128="sníž. přenesená",$J$128,0)</f>
        <v>0</v>
      </c>
      <c r="BI128" s="97">
        <f>IF($N$128="nulová",$J$128,0)</f>
        <v>0</v>
      </c>
      <c r="BJ128" s="96" t="s">
        <v>295</v>
      </c>
      <c r="BK128" s="97">
        <f>ROUND($I$128*$H$128,2)</f>
        <v>0</v>
      </c>
      <c r="BL128" s="96" t="s">
        <v>423</v>
      </c>
      <c r="BM128" s="96" t="s">
        <v>1754</v>
      </c>
    </row>
    <row r="129" spans="2:65" s="294" customFormat="1" ht="15.75" customHeight="1" x14ac:dyDescent="0.25">
      <c r="B129" s="22"/>
      <c r="C129" s="106" t="s">
        <v>488</v>
      </c>
      <c r="D129" s="106" t="s">
        <v>377</v>
      </c>
      <c r="E129" s="107" t="s">
        <v>995</v>
      </c>
      <c r="F129" s="102" t="s">
        <v>994</v>
      </c>
      <c r="G129" s="106" t="s">
        <v>429</v>
      </c>
      <c r="H129" s="105">
        <v>243</v>
      </c>
      <c r="I129" s="104"/>
      <c r="J129" s="103">
        <f>ROUND($I$129*$H$129,2)</f>
        <v>0</v>
      </c>
      <c r="K129" s="102"/>
      <c r="L129" s="19"/>
      <c r="M129" s="101"/>
      <c r="N129" s="100" t="s">
        <v>343</v>
      </c>
      <c r="O129" s="291"/>
      <c r="P129" s="99">
        <f>$O$129*$H$129</f>
        <v>0</v>
      </c>
      <c r="Q129" s="99">
        <v>0</v>
      </c>
      <c r="R129" s="99">
        <f>$Q$129*$H$129</f>
        <v>0</v>
      </c>
      <c r="S129" s="99">
        <v>0</v>
      </c>
      <c r="T129" s="98">
        <f>$S$129*$H$129</f>
        <v>0</v>
      </c>
      <c r="AR129" s="96" t="s">
        <v>423</v>
      </c>
      <c r="AT129" s="96" t="s">
        <v>377</v>
      </c>
      <c r="AU129" s="96" t="s">
        <v>293</v>
      </c>
      <c r="AY129" s="96" t="s">
        <v>376</v>
      </c>
      <c r="BE129" s="97">
        <f>IF($N$129="základní",$J$129,0)</f>
        <v>0</v>
      </c>
      <c r="BF129" s="97">
        <f>IF($N$129="snížená",$J$129,0)</f>
        <v>0</v>
      </c>
      <c r="BG129" s="97">
        <f>IF($N$129="zákl. přenesená",$J$129,0)</f>
        <v>0</v>
      </c>
      <c r="BH129" s="97">
        <f>IF($N$129="sníž. přenesená",$J$129,0)</f>
        <v>0</v>
      </c>
      <c r="BI129" s="97">
        <f>IF($N$129="nulová",$J$129,0)</f>
        <v>0</v>
      </c>
      <c r="BJ129" s="96" t="s">
        <v>295</v>
      </c>
      <c r="BK129" s="97">
        <f>ROUND($I$129*$H$129,2)</f>
        <v>0</v>
      </c>
      <c r="BL129" s="96" t="s">
        <v>423</v>
      </c>
      <c r="BM129" s="96" t="s">
        <v>1753</v>
      </c>
    </row>
    <row r="130" spans="2:65" s="294" customFormat="1" ht="15.75" customHeight="1" x14ac:dyDescent="0.25">
      <c r="B130" s="22"/>
      <c r="C130" s="106" t="s">
        <v>487</v>
      </c>
      <c r="D130" s="106" t="s">
        <v>377</v>
      </c>
      <c r="E130" s="107" t="s">
        <v>456</v>
      </c>
      <c r="F130" s="102" t="s">
        <v>455</v>
      </c>
      <c r="G130" s="106" t="s">
        <v>452</v>
      </c>
      <c r="H130" s="105">
        <v>12.097</v>
      </c>
      <c r="I130" s="104"/>
      <c r="J130" s="103">
        <f>ROUND($I$130*$H$130,2)</f>
        <v>0</v>
      </c>
      <c r="K130" s="102"/>
      <c r="L130" s="19"/>
      <c r="M130" s="101"/>
      <c r="N130" s="100" t="s">
        <v>343</v>
      </c>
      <c r="O130" s="291"/>
      <c r="P130" s="99">
        <f>$O$130*$H$130</f>
        <v>0</v>
      </c>
      <c r="Q130" s="99">
        <v>0</v>
      </c>
      <c r="R130" s="99">
        <f>$Q$130*$H$130</f>
        <v>0</v>
      </c>
      <c r="S130" s="99">
        <v>0</v>
      </c>
      <c r="T130" s="98">
        <f>$S$130*$H$130</f>
        <v>0</v>
      </c>
      <c r="AR130" s="96" t="s">
        <v>423</v>
      </c>
      <c r="AT130" s="96" t="s">
        <v>377</v>
      </c>
      <c r="AU130" s="96" t="s">
        <v>293</v>
      </c>
      <c r="AY130" s="96" t="s">
        <v>376</v>
      </c>
      <c r="BE130" s="97">
        <f>IF($N$130="základní",$J$130,0)</f>
        <v>0</v>
      </c>
      <c r="BF130" s="97">
        <f>IF($N$130="snížená",$J$130,0)</f>
        <v>0</v>
      </c>
      <c r="BG130" s="97">
        <f>IF($N$130="zákl. přenesená",$J$130,0)</f>
        <v>0</v>
      </c>
      <c r="BH130" s="97">
        <f>IF($N$130="sníž. přenesená",$J$130,0)</f>
        <v>0</v>
      </c>
      <c r="BI130" s="97">
        <f>IF($N$130="nulová",$J$130,0)</f>
        <v>0</v>
      </c>
      <c r="BJ130" s="96" t="s">
        <v>295</v>
      </c>
      <c r="BK130" s="97">
        <f>ROUND($I$130*$H$130,2)</f>
        <v>0</v>
      </c>
      <c r="BL130" s="96" t="s">
        <v>423</v>
      </c>
      <c r="BM130" s="96" t="s">
        <v>1752</v>
      </c>
    </row>
    <row r="131" spans="2:65" s="294" customFormat="1" ht="15.75" customHeight="1" x14ac:dyDescent="0.25">
      <c r="B131" s="22"/>
      <c r="C131" s="106" t="s">
        <v>486</v>
      </c>
      <c r="D131" s="106" t="s">
        <v>377</v>
      </c>
      <c r="E131" s="107" t="s">
        <v>993</v>
      </c>
      <c r="F131" s="102" t="s">
        <v>992</v>
      </c>
      <c r="G131" s="106" t="s">
        <v>452</v>
      </c>
      <c r="H131" s="105">
        <v>12.57</v>
      </c>
      <c r="I131" s="104"/>
      <c r="J131" s="103">
        <f>ROUND($I$131*$H$131,2)</f>
        <v>0</v>
      </c>
      <c r="K131" s="102"/>
      <c r="L131" s="19"/>
      <c r="M131" s="101"/>
      <c r="N131" s="100" t="s">
        <v>343</v>
      </c>
      <c r="O131" s="291"/>
      <c r="P131" s="99">
        <f>$O$131*$H$131</f>
        <v>0</v>
      </c>
      <c r="Q131" s="99">
        <v>0</v>
      </c>
      <c r="R131" s="99">
        <f>$Q$131*$H$131</f>
        <v>0</v>
      </c>
      <c r="S131" s="99">
        <v>0</v>
      </c>
      <c r="T131" s="98">
        <f>$S$131*$H$131</f>
        <v>0</v>
      </c>
      <c r="AR131" s="96" t="s">
        <v>423</v>
      </c>
      <c r="AT131" s="96" t="s">
        <v>377</v>
      </c>
      <c r="AU131" s="96" t="s">
        <v>293</v>
      </c>
      <c r="AY131" s="96" t="s">
        <v>376</v>
      </c>
      <c r="BE131" s="97">
        <f>IF($N$131="základní",$J$131,0)</f>
        <v>0</v>
      </c>
      <c r="BF131" s="97">
        <f>IF($N$131="snížená",$J$131,0)</f>
        <v>0</v>
      </c>
      <c r="BG131" s="97">
        <f>IF($N$131="zákl. přenesená",$J$131,0)</f>
        <v>0</v>
      </c>
      <c r="BH131" s="97">
        <f>IF($N$131="sníž. přenesená",$J$131,0)</f>
        <v>0</v>
      </c>
      <c r="BI131" s="97">
        <f>IF($N$131="nulová",$J$131,0)</f>
        <v>0</v>
      </c>
      <c r="BJ131" s="96" t="s">
        <v>295</v>
      </c>
      <c r="BK131" s="97">
        <f>ROUND($I$131*$H$131,2)</f>
        <v>0</v>
      </c>
      <c r="BL131" s="96" t="s">
        <v>423</v>
      </c>
      <c r="BM131" s="96" t="s">
        <v>1751</v>
      </c>
    </row>
    <row r="132" spans="2:65" s="294" customFormat="1" ht="15.75" customHeight="1" x14ac:dyDescent="0.25">
      <c r="B132" s="22"/>
      <c r="C132" s="106" t="s">
        <v>485</v>
      </c>
      <c r="D132" s="106" t="s">
        <v>377</v>
      </c>
      <c r="E132" s="107" t="s">
        <v>991</v>
      </c>
      <c r="F132" s="102" t="s">
        <v>990</v>
      </c>
      <c r="G132" s="106" t="s">
        <v>416</v>
      </c>
      <c r="H132" s="105">
        <v>43</v>
      </c>
      <c r="I132" s="104"/>
      <c r="J132" s="103">
        <f>ROUND($I$132*$H$132,2)</f>
        <v>0</v>
      </c>
      <c r="K132" s="102"/>
      <c r="L132" s="19"/>
      <c r="M132" s="101"/>
      <c r="N132" s="100" t="s">
        <v>343</v>
      </c>
      <c r="O132" s="291"/>
      <c r="P132" s="99">
        <f>$O$132*$H$132</f>
        <v>0</v>
      </c>
      <c r="Q132" s="99">
        <v>0</v>
      </c>
      <c r="R132" s="99">
        <f>$Q$132*$H$132</f>
        <v>0</v>
      </c>
      <c r="S132" s="99">
        <v>0</v>
      </c>
      <c r="T132" s="98">
        <f>$S$132*$H$132</f>
        <v>0</v>
      </c>
      <c r="AR132" s="96" t="s">
        <v>423</v>
      </c>
      <c r="AT132" s="96" t="s">
        <v>377</v>
      </c>
      <c r="AU132" s="96" t="s">
        <v>293</v>
      </c>
      <c r="AY132" s="96" t="s">
        <v>376</v>
      </c>
      <c r="BE132" s="97">
        <f>IF($N$132="základní",$J$132,0)</f>
        <v>0</v>
      </c>
      <c r="BF132" s="97">
        <f>IF($N$132="snížená",$J$132,0)</f>
        <v>0</v>
      </c>
      <c r="BG132" s="97">
        <f>IF($N$132="zákl. přenesená",$J$132,0)</f>
        <v>0</v>
      </c>
      <c r="BH132" s="97">
        <f>IF($N$132="sníž. přenesená",$J$132,0)</f>
        <v>0</v>
      </c>
      <c r="BI132" s="97">
        <f>IF($N$132="nulová",$J$132,0)</f>
        <v>0</v>
      </c>
      <c r="BJ132" s="96" t="s">
        <v>295</v>
      </c>
      <c r="BK132" s="97">
        <f>ROUND($I$132*$H$132,2)</f>
        <v>0</v>
      </c>
      <c r="BL132" s="96" t="s">
        <v>423</v>
      </c>
      <c r="BM132" s="96" t="s">
        <v>1750</v>
      </c>
    </row>
    <row r="133" spans="2:65" s="294" customFormat="1" ht="15.75" customHeight="1" x14ac:dyDescent="0.25">
      <c r="B133" s="22"/>
      <c r="C133" s="106" t="s">
        <v>44</v>
      </c>
      <c r="D133" s="106" t="s">
        <v>377</v>
      </c>
      <c r="E133" s="107" t="s">
        <v>989</v>
      </c>
      <c r="F133" s="102" t="s">
        <v>988</v>
      </c>
      <c r="G133" s="106" t="s">
        <v>156</v>
      </c>
      <c r="H133" s="105">
        <v>70</v>
      </c>
      <c r="I133" s="104"/>
      <c r="J133" s="103">
        <f>ROUND($I$133*$H$133,2)</f>
        <v>0</v>
      </c>
      <c r="K133" s="102"/>
      <c r="L133" s="19"/>
      <c r="M133" s="101"/>
      <c r="N133" s="100" t="s">
        <v>343</v>
      </c>
      <c r="O133" s="291"/>
      <c r="P133" s="99">
        <f>$O$133*$H$133</f>
        <v>0</v>
      </c>
      <c r="Q133" s="99">
        <v>0</v>
      </c>
      <c r="R133" s="99">
        <f>$Q$133*$H$133</f>
        <v>0</v>
      </c>
      <c r="S133" s="99">
        <v>0</v>
      </c>
      <c r="T133" s="98">
        <f>$S$133*$H$133</f>
        <v>0</v>
      </c>
      <c r="AR133" s="96" t="s">
        <v>423</v>
      </c>
      <c r="AT133" s="96" t="s">
        <v>377</v>
      </c>
      <c r="AU133" s="96" t="s">
        <v>293</v>
      </c>
      <c r="AY133" s="96" t="s">
        <v>376</v>
      </c>
      <c r="BE133" s="97">
        <f>IF($N$133="základní",$J$133,0)</f>
        <v>0</v>
      </c>
      <c r="BF133" s="97">
        <f>IF($N$133="snížená",$J$133,0)</f>
        <v>0</v>
      </c>
      <c r="BG133" s="97">
        <f>IF($N$133="zákl. přenesená",$J$133,0)</f>
        <v>0</v>
      </c>
      <c r="BH133" s="97">
        <f>IF($N$133="sníž. přenesená",$J$133,0)</f>
        <v>0</v>
      </c>
      <c r="BI133" s="97">
        <f>IF($N$133="nulová",$J$133,0)</f>
        <v>0</v>
      </c>
      <c r="BJ133" s="96" t="s">
        <v>295</v>
      </c>
      <c r="BK133" s="97">
        <f>ROUND($I$133*$H$133,2)</f>
        <v>0</v>
      </c>
      <c r="BL133" s="96" t="s">
        <v>423</v>
      </c>
      <c r="BM133" s="96" t="s">
        <v>1749</v>
      </c>
    </row>
    <row r="134" spans="2:65" s="294" customFormat="1" ht="15.75" customHeight="1" x14ac:dyDescent="0.25">
      <c r="B134" s="22"/>
      <c r="C134" s="106" t="s">
        <v>484</v>
      </c>
      <c r="D134" s="106" t="s">
        <v>377</v>
      </c>
      <c r="E134" s="107" t="s">
        <v>987</v>
      </c>
      <c r="F134" s="102" t="s">
        <v>986</v>
      </c>
      <c r="G134" s="106" t="s">
        <v>156</v>
      </c>
      <c r="H134" s="105">
        <v>67</v>
      </c>
      <c r="I134" s="104"/>
      <c r="J134" s="103">
        <f>ROUND($I$134*$H$134,2)</f>
        <v>0</v>
      </c>
      <c r="K134" s="102"/>
      <c r="L134" s="19"/>
      <c r="M134" s="101"/>
      <c r="N134" s="100" t="s">
        <v>343</v>
      </c>
      <c r="O134" s="291"/>
      <c r="P134" s="99">
        <f>$O$134*$H$134</f>
        <v>0</v>
      </c>
      <c r="Q134" s="99">
        <v>0</v>
      </c>
      <c r="R134" s="99">
        <f>$Q$134*$H$134</f>
        <v>0</v>
      </c>
      <c r="S134" s="99">
        <v>0</v>
      </c>
      <c r="T134" s="98">
        <f>$S$134*$H$134</f>
        <v>0</v>
      </c>
      <c r="AR134" s="96" t="s">
        <v>423</v>
      </c>
      <c r="AT134" s="96" t="s">
        <v>377</v>
      </c>
      <c r="AU134" s="96" t="s">
        <v>293</v>
      </c>
      <c r="AY134" s="96" t="s">
        <v>376</v>
      </c>
      <c r="BE134" s="97">
        <f>IF($N$134="základní",$J$134,0)</f>
        <v>0</v>
      </c>
      <c r="BF134" s="97">
        <f>IF($N$134="snížená",$J$134,0)</f>
        <v>0</v>
      </c>
      <c r="BG134" s="97">
        <f>IF($N$134="zákl. přenesená",$J$134,0)</f>
        <v>0</v>
      </c>
      <c r="BH134" s="97">
        <f>IF($N$134="sníž. přenesená",$J$134,0)</f>
        <v>0</v>
      </c>
      <c r="BI134" s="97">
        <f>IF($N$134="nulová",$J$134,0)</f>
        <v>0</v>
      </c>
      <c r="BJ134" s="96" t="s">
        <v>295</v>
      </c>
      <c r="BK134" s="97">
        <f>ROUND($I$134*$H$134,2)</f>
        <v>0</v>
      </c>
      <c r="BL134" s="96" t="s">
        <v>423</v>
      </c>
      <c r="BM134" s="96" t="s">
        <v>1748</v>
      </c>
    </row>
    <row r="135" spans="2:65" s="294" customFormat="1" ht="15.75" customHeight="1" x14ac:dyDescent="0.25">
      <c r="B135" s="22"/>
      <c r="C135" s="106" t="s">
        <v>483</v>
      </c>
      <c r="D135" s="106" t="s">
        <v>377</v>
      </c>
      <c r="E135" s="107" t="s">
        <v>985</v>
      </c>
      <c r="F135" s="102" t="s">
        <v>984</v>
      </c>
      <c r="G135" s="106" t="s">
        <v>156</v>
      </c>
      <c r="H135" s="105">
        <v>42</v>
      </c>
      <c r="I135" s="104"/>
      <c r="J135" s="103">
        <f>ROUND($I$135*$H$135,2)</f>
        <v>0</v>
      </c>
      <c r="K135" s="102"/>
      <c r="L135" s="19"/>
      <c r="M135" s="101"/>
      <c r="N135" s="100" t="s">
        <v>343</v>
      </c>
      <c r="O135" s="291"/>
      <c r="P135" s="99">
        <f>$O$135*$H$135</f>
        <v>0</v>
      </c>
      <c r="Q135" s="99">
        <v>0</v>
      </c>
      <c r="R135" s="99">
        <f>$Q$135*$H$135</f>
        <v>0</v>
      </c>
      <c r="S135" s="99">
        <v>0</v>
      </c>
      <c r="T135" s="98">
        <f>$S$135*$H$135</f>
        <v>0</v>
      </c>
      <c r="AR135" s="96" t="s">
        <v>423</v>
      </c>
      <c r="AT135" s="96" t="s">
        <v>377</v>
      </c>
      <c r="AU135" s="96" t="s">
        <v>293</v>
      </c>
      <c r="AY135" s="96" t="s">
        <v>376</v>
      </c>
      <c r="BE135" s="97">
        <f>IF($N$135="základní",$J$135,0)</f>
        <v>0</v>
      </c>
      <c r="BF135" s="97">
        <f>IF($N$135="snížená",$J$135,0)</f>
        <v>0</v>
      </c>
      <c r="BG135" s="97">
        <f>IF($N$135="zákl. přenesená",$J$135,0)</f>
        <v>0</v>
      </c>
      <c r="BH135" s="97">
        <f>IF($N$135="sníž. přenesená",$J$135,0)</f>
        <v>0</v>
      </c>
      <c r="BI135" s="97">
        <f>IF($N$135="nulová",$J$135,0)</f>
        <v>0</v>
      </c>
      <c r="BJ135" s="96" t="s">
        <v>295</v>
      </c>
      <c r="BK135" s="97">
        <f>ROUND($I$135*$H$135,2)</f>
        <v>0</v>
      </c>
      <c r="BL135" s="96" t="s">
        <v>423</v>
      </c>
      <c r="BM135" s="96" t="s">
        <v>1747</v>
      </c>
    </row>
    <row r="136" spans="2:65" s="294" customFormat="1" ht="15.75" customHeight="1" x14ac:dyDescent="0.25">
      <c r="B136" s="22"/>
      <c r="C136" s="106" t="s">
        <v>481</v>
      </c>
      <c r="D136" s="106" t="s">
        <v>377</v>
      </c>
      <c r="E136" s="107" t="s">
        <v>983</v>
      </c>
      <c r="F136" s="102" t="s">
        <v>982</v>
      </c>
      <c r="G136" s="106" t="s">
        <v>429</v>
      </c>
      <c r="H136" s="105">
        <v>291</v>
      </c>
      <c r="I136" s="104"/>
      <c r="J136" s="103">
        <f>ROUND($I$136*$H$136,2)</f>
        <v>0</v>
      </c>
      <c r="K136" s="102"/>
      <c r="L136" s="19"/>
      <c r="M136" s="101"/>
      <c r="N136" s="100" t="s">
        <v>343</v>
      </c>
      <c r="O136" s="291"/>
      <c r="P136" s="99">
        <f>$O$136*$H$136</f>
        <v>0</v>
      </c>
      <c r="Q136" s="99">
        <v>0</v>
      </c>
      <c r="R136" s="99">
        <f>$Q$136*$H$136</f>
        <v>0</v>
      </c>
      <c r="S136" s="99">
        <v>0</v>
      </c>
      <c r="T136" s="98">
        <f>$S$136*$H$136</f>
        <v>0</v>
      </c>
      <c r="AR136" s="96" t="s">
        <v>423</v>
      </c>
      <c r="AT136" s="96" t="s">
        <v>377</v>
      </c>
      <c r="AU136" s="96" t="s">
        <v>293</v>
      </c>
      <c r="AY136" s="96" t="s">
        <v>376</v>
      </c>
      <c r="BE136" s="97">
        <f>IF($N$136="základní",$J$136,0)</f>
        <v>0</v>
      </c>
      <c r="BF136" s="97">
        <f>IF($N$136="snížená",$J$136,0)</f>
        <v>0</v>
      </c>
      <c r="BG136" s="97">
        <f>IF($N$136="zákl. přenesená",$J$136,0)</f>
        <v>0</v>
      </c>
      <c r="BH136" s="97">
        <f>IF($N$136="sníž. přenesená",$J$136,0)</f>
        <v>0</v>
      </c>
      <c r="BI136" s="97">
        <f>IF($N$136="nulová",$J$136,0)</f>
        <v>0</v>
      </c>
      <c r="BJ136" s="96" t="s">
        <v>295</v>
      </c>
      <c r="BK136" s="97">
        <f>ROUND($I$136*$H$136,2)</f>
        <v>0</v>
      </c>
      <c r="BL136" s="96" t="s">
        <v>423</v>
      </c>
      <c r="BM136" s="96" t="s">
        <v>1746</v>
      </c>
    </row>
    <row r="137" spans="2:65" s="294" customFormat="1" ht="15.75" customHeight="1" x14ac:dyDescent="0.25">
      <c r="B137" s="22"/>
      <c r="C137" s="106" t="s">
        <v>480</v>
      </c>
      <c r="D137" s="106" t="s">
        <v>377</v>
      </c>
      <c r="E137" s="107" t="s">
        <v>981</v>
      </c>
      <c r="F137" s="102" t="s">
        <v>980</v>
      </c>
      <c r="G137" s="106" t="s">
        <v>429</v>
      </c>
      <c r="H137" s="105">
        <v>663.53</v>
      </c>
      <c r="I137" s="104"/>
      <c r="J137" s="103">
        <f>ROUND($I$137*$H$137,2)</f>
        <v>0</v>
      </c>
      <c r="K137" s="102"/>
      <c r="L137" s="19"/>
      <c r="M137" s="101"/>
      <c r="N137" s="100" t="s">
        <v>343</v>
      </c>
      <c r="O137" s="291"/>
      <c r="P137" s="99">
        <f>$O$137*$H$137</f>
        <v>0</v>
      </c>
      <c r="Q137" s="99">
        <v>0</v>
      </c>
      <c r="R137" s="99">
        <f>$Q$137*$H$137</f>
        <v>0</v>
      </c>
      <c r="S137" s="99">
        <v>0</v>
      </c>
      <c r="T137" s="98">
        <f>$S$137*$H$137</f>
        <v>0</v>
      </c>
      <c r="AR137" s="96" t="s">
        <v>423</v>
      </c>
      <c r="AT137" s="96" t="s">
        <v>377</v>
      </c>
      <c r="AU137" s="96" t="s">
        <v>293</v>
      </c>
      <c r="AY137" s="96" t="s">
        <v>376</v>
      </c>
      <c r="BE137" s="97">
        <f>IF($N$137="základní",$J$137,0)</f>
        <v>0</v>
      </c>
      <c r="BF137" s="97">
        <f>IF($N$137="snížená",$J$137,0)</f>
        <v>0</v>
      </c>
      <c r="BG137" s="97">
        <f>IF($N$137="zákl. přenesená",$J$137,0)</f>
        <v>0</v>
      </c>
      <c r="BH137" s="97">
        <f>IF($N$137="sníž. přenesená",$J$137,0)</f>
        <v>0</v>
      </c>
      <c r="BI137" s="97">
        <f>IF($N$137="nulová",$J$137,0)</f>
        <v>0</v>
      </c>
      <c r="BJ137" s="96" t="s">
        <v>295</v>
      </c>
      <c r="BK137" s="97">
        <f>ROUND($I$137*$H$137,2)</f>
        <v>0</v>
      </c>
      <c r="BL137" s="96" t="s">
        <v>423</v>
      </c>
      <c r="BM137" s="96" t="s">
        <v>1745</v>
      </c>
    </row>
    <row r="138" spans="2:65" s="294" customFormat="1" ht="15.75" customHeight="1" x14ac:dyDescent="0.25">
      <c r="B138" s="22"/>
      <c r="C138" s="106" t="s">
        <v>479</v>
      </c>
      <c r="D138" s="106" t="s">
        <v>377</v>
      </c>
      <c r="E138" s="107" t="s">
        <v>979</v>
      </c>
      <c r="F138" s="102" t="s">
        <v>978</v>
      </c>
      <c r="G138" s="106" t="s">
        <v>416</v>
      </c>
      <c r="H138" s="105">
        <v>4</v>
      </c>
      <c r="I138" s="104"/>
      <c r="J138" s="103">
        <f>ROUND($I$138*$H$138,2)</f>
        <v>0</v>
      </c>
      <c r="K138" s="102"/>
      <c r="L138" s="19"/>
      <c r="M138" s="101"/>
      <c r="N138" s="100" t="s">
        <v>343</v>
      </c>
      <c r="O138" s="291"/>
      <c r="P138" s="99">
        <f>$O$138*$H$138</f>
        <v>0</v>
      </c>
      <c r="Q138" s="99">
        <v>0</v>
      </c>
      <c r="R138" s="99">
        <f>$Q$138*$H$138</f>
        <v>0</v>
      </c>
      <c r="S138" s="99">
        <v>0</v>
      </c>
      <c r="T138" s="98">
        <f>$S$138*$H$138</f>
        <v>0</v>
      </c>
      <c r="AR138" s="96" t="s">
        <v>423</v>
      </c>
      <c r="AT138" s="96" t="s">
        <v>377</v>
      </c>
      <c r="AU138" s="96" t="s">
        <v>293</v>
      </c>
      <c r="AY138" s="96" t="s">
        <v>376</v>
      </c>
      <c r="BE138" s="97">
        <f>IF($N$138="základní",$J$138,0)</f>
        <v>0</v>
      </c>
      <c r="BF138" s="97">
        <f>IF($N$138="snížená",$J$138,0)</f>
        <v>0</v>
      </c>
      <c r="BG138" s="97">
        <f>IF($N$138="zákl. přenesená",$J$138,0)</f>
        <v>0</v>
      </c>
      <c r="BH138" s="97">
        <f>IF($N$138="sníž. přenesená",$J$138,0)</f>
        <v>0</v>
      </c>
      <c r="BI138" s="97">
        <f>IF($N$138="nulová",$J$138,0)</f>
        <v>0</v>
      </c>
      <c r="BJ138" s="96" t="s">
        <v>295</v>
      </c>
      <c r="BK138" s="97">
        <f>ROUND($I$138*$H$138,2)</f>
        <v>0</v>
      </c>
      <c r="BL138" s="96" t="s">
        <v>423</v>
      </c>
      <c r="BM138" s="96" t="s">
        <v>1744</v>
      </c>
    </row>
    <row r="139" spans="2:65" s="294" customFormat="1" ht="15.75" customHeight="1" x14ac:dyDescent="0.25">
      <c r="B139" s="22"/>
      <c r="C139" s="176" t="s">
        <v>478</v>
      </c>
      <c r="D139" s="176" t="s">
        <v>461</v>
      </c>
      <c r="E139" s="177" t="s">
        <v>977</v>
      </c>
      <c r="F139" s="172" t="s">
        <v>976</v>
      </c>
      <c r="G139" s="176" t="s">
        <v>416</v>
      </c>
      <c r="H139" s="175">
        <v>2</v>
      </c>
      <c r="I139" s="174"/>
      <c r="J139" s="173">
        <f>ROUND($I$139*$H$139,2)</f>
        <v>0</v>
      </c>
      <c r="K139" s="172"/>
      <c r="L139" s="171"/>
      <c r="M139" s="170"/>
      <c r="N139" s="169" t="s">
        <v>343</v>
      </c>
      <c r="O139" s="291"/>
      <c r="P139" s="99">
        <f>$O$139*$H$139</f>
        <v>0</v>
      </c>
      <c r="Q139" s="99">
        <v>0</v>
      </c>
      <c r="R139" s="99">
        <f>$Q$139*$H$139</f>
        <v>0</v>
      </c>
      <c r="S139" s="99">
        <v>0</v>
      </c>
      <c r="T139" s="98">
        <f>$S$139*$H$139</f>
        <v>0</v>
      </c>
      <c r="AR139" s="96" t="s">
        <v>462</v>
      </c>
      <c r="AT139" s="96" t="s">
        <v>461</v>
      </c>
      <c r="AU139" s="96" t="s">
        <v>293</v>
      </c>
      <c r="AY139" s="96" t="s">
        <v>376</v>
      </c>
      <c r="BE139" s="97">
        <f>IF($N$139="základní",$J$139,0)</f>
        <v>0</v>
      </c>
      <c r="BF139" s="97">
        <f>IF($N$139="snížená",$J$139,0)</f>
        <v>0</v>
      </c>
      <c r="BG139" s="97">
        <f>IF($N$139="zákl. přenesená",$J$139,0)</f>
        <v>0</v>
      </c>
      <c r="BH139" s="97">
        <f>IF($N$139="sníž. přenesená",$J$139,0)</f>
        <v>0</v>
      </c>
      <c r="BI139" s="97">
        <f>IF($N$139="nulová",$J$139,0)</f>
        <v>0</v>
      </c>
      <c r="BJ139" s="96" t="s">
        <v>295</v>
      </c>
      <c r="BK139" s="97">
        <f>ROUND($I$139*$H$139,2)</f>
        <v>0</v>
      </c>
      <c r="BL139" s="96" t="s">
        <v>423</v>
      </c>
      <c r="BM139" s="96" t="s">
        <v>1743</v>
      </c>
    </row>
    <row r="140" spans="2:65" s="294" customFormat="1" ht="15.75" customHeight="1" x14ac:dyDescent="0.25">
      <c r="B140" s="22"/>
      <c r="C140" s="176" t="s">
        <v>477</v>
      </c>
      <c r="D140" s="176" t="s">
        <v>461</v>
      </c>
      <c r="E140" s="177" t="s">
        <v>975</v>
      </c>
      <c r="F140" s="172" t="s">
        <v>974</v>
      </c>
      <c r="G140" s="176" t="s">
        <v>416</v>
      </c>
      <c r="H140" s="175">
        <v>2</v>
      </c>
      <c r="I140" s="174"/>
      <c r="J140" s="173">
        <f>ROUND($I$140*$H$140,2)</f>
        <v>0</v>
      </c>
      <c r="K140" s="172"/>
      <c r="L140" s="171"/>
      <c r="M140" s="170"/>
      <c r="N140" s="169" t="s">
        <v>343</v>
      </c>
      <c r="O140" s="291"/>
      <c r="P140" s="99">
        <f>$O$140*$H$140</f>
        <v>0</v>
      </c>
      <c r="Q140" s="99">
        <v>0</v>
      </c>
      <c r="R140" s="99">
        <f>$Q$140*$H$140</f>
        <v>0</v>
      </c>
      <c r="S140" s="99">
        <v>0</v>
      </c>
      <c r="T140" s="98">
        <f>$S$140*$H$140</f>
        <v>0</v>
      </c>
      <c r="AR140" s="96" t="s">
        <v>462</v>
      </c>
      <c r="AT140" s="96" t="s">
        <v>461</v>
      </c>
      <c r="AU140" s="96" t="s">
        <v>293</v>
      </c>
      <c r="AY140" s="96" t="s">
        <v>376</v>
      </c>
      <c r="BE140" s="97">
        <f>IF($N$140="základní",$J$140,0)</f>
        <v>0</v>
      </c>
      <c r="BF140" s="97">
        <f>IF($N$140="snížená",$J$140,0)</f>
        <v>0</v>
      </c>
      <c r="BG140" s="97">
        <f>IF($N$140="zákl. přenesená",$J$140,0)</f>
        <v>0</v>
      </c>
      <c r="BH140" s="97">
        <f>IF($N$140="sníž. přenesená",$J$140,0)</f>
        <v>0</v>
      </c>
      <c r="BI140" s="97">
        <f>IF($N$140="nulová",$J$140,0)</f>
        <v>0</v>
      </c>
      <c r="BJ140" s="96" t="s">
        <v>295</v>
      </c>
      <c r="BK140" s="97">
        <f>ROUND($I$140*$H$140,2)</f>
        <v>0</v>
      </c>
      <c r="BL140" s="96" t="s">
        <v>423</v>
      </c>
      <c r="BM140" s="96" t="s">
        <v>1742</v>
      </c>
    </row>
    <row r="141" spans="2:65" s="109" customFormat="1" ht="30.75" customHeight="1" x14ac:dyDescent="0.3">
      <c r="B141" s="119"/>
      <c r="C141" s="113"/>
      <c r="D141" s="113" t="s">
        <v>308</v>
      </c>
      <c r="E141" s="118" t="s">
        <v>448</v>
      </c>
      <c r="F141" s="118" t="s">
        <v>1741</v>
      </c>
      <c r="G141" s="113"/>
      <c r="H141" s="113"/>
      <c r="J141" s="117">
        <f>$BK$141</f>
        <v>0</v>
      </c>
      <c r="K141" s="113"/>
      <c r="L141" s="116"/>
      <c r="M141" s="115"/>
      <c r="N141" s="113"/>
      <c r="O141" s="113"/>
      <c r="P141" s="114">
        <f>SUM($P$142:$P$144)</f>
        <v>0</v>
      </c>
      <c r="Q141" s="113"/>
      <c r="R141" s="114">
        <f>SUM($R$142:$R$144)</f>
        <v>0</v>
      </c>
      <c r="S141" s="113"/>
      <c r="T141" s="112">
        <f>SUM($T$142:$T$144)</f>
        <v>0</v>
      </c>
      <c r="AR141" s="111" t="s">
        <v>295</v>
      </c>
      <c r="AT141" s="111" t="s">
        <v>308</v>
      </c>
      <c r="AU141" s="111" t="s">
        <v>295</v>
      </c>
      <c r="AY141" s="111" t="s">
        <v>376</v>
      </c>
      <c r="BK141" s="110">
        <f>SUM($BK$142:$BK$144)</f>
        <v>0</v>
      </c>
    </row>
    <row r="142" spans="2:65" s="294" customFormat="1" ht="15.75" customHeight="1" x14ac:dyDescent="0.25">
      <c r="B142" s="22"/>
      <c r="C142" s="106" t="s">
        <v>476</v>
      </c>
      <c r="D142" s="106" t="s">
        <v>377</v>
      </c>
      <c r="E142" s="107" t="s">
        <v>973</v>
      </c>
      <c r="F142" s="102" t="s">
        <v>972</v>
      </c>
      <c r="G142" s="106" t="s">
        <v>437</v>
      </c>
      <c r="H142" s="105">
        <v>118.04</v>
      </c>
      <c r="I142" s="104"/>
      <c r="J142" s="103">
        <f>ROUND($I$142*$H$142,2)</f>
        <v>0</v>
      </c>
      <c r="K142" s="102"/>
      <c r="L142" s="19"/>
      <c r="M142" s="101"/>
      <c r="N142" s="100" t="s">
        <v>343</v>
      </c>
      <c r="O142" s="291"/>
      <c r="P142" s="99">
        <f>$O$142*$H$142</f>
        <v>0</v>
      </c>
      <c r="Q142" s="99">
        <v>0</v>
      </c>
      <c r="R142" s="99">
        <f>$Q$142*$H$142</f>
        <v>0</v>
      </c>
      <c r="S142" s="99">
        <v>0</v>
      </c>
      <c r="T142" s="98">
        <f>$S$142*$H$142</f>
        <v>0</v>
      </c>
      <c r="AR142" s="96" t="s">
        <v>423</v>
      </c>
      <c r="AT142" s="96" t="s">
        <v>377</v>
      </c>
      <c r="AU142" s="96" t="s">
        <v>293</v>
      </c>
      <c r="AY142" s="96" t="s">
        <v>376</v>
      </c>
      <c r="BE142" s="97">
        <f>IF($N$142="základní",$J$142,0)</f>
        <v>0</v>
      </c>
      <c r="BF142" s="97">
        <f>IF($N$142="snížená",$J$142,0)</f>
        <v>0</v>
      </c>
      <c r="BG142" s="97">
        <f>IF($N$142="zákl. přenesená",$J$142,0)</f>
        <v>0</v>
      </c>
      <c r="BH142" s="97">
        <f>IF($N$142="sníž. přenesená",$J$142,0)</f>
        <v>0</v>
      </c>
      <c r="BI142" s="97">
        <f>IF($N$142="nulová",$J$142,0)</f>
        <v>0</v>
      </c>
      <c r="BJ142" s="96" t="s">
        <v>295</v>
      </c>
      <c r="BK142" s="97">
        <f>ROUND($I$142*$H$142,2)</f>
        <v>0</v>
      </c>
      <c r="BL142" s="96" t="s">
        <v>423</v>
      </c>
      <c r="BM142" s="96" t="s">
        <v>1740</v>
      </c>
    </row>
    <row r="143" spans="2:65" s="294" customFormat="1" ht="15.75" customHeight="1" x14ac:dyDescent="0.25">
      <c r="B143" s="22"/>
      <c r="C143" s="106" t="s">
        <v>475</v>
      </c>
      <c r="D143" s="106" t="s">
        <v>377</v>
      </c>
      <c r="E143" s="107" t="s">
        <v>446</v>
      </c>
      <c r="F143" s="102" t="s">
        <v>1354</v>
      </c>
      <c r="G143" s="106" t="s">
        <v>437</v>
      </c>
      <c r="H143" s="105">
        <v>118.04</v>
      </c>
      <c r="I143" s="104"/>
      <c r="J143" s="103">
        <f>ROUND($I$143*$H$143,2)</f>
        <v>0</v>
      </c>
      <c r="K143" s="102"/>
      <c r="L143" s="19"/>
      <c r="M143" s="101"/>
      <c r="N143" s="100" t="s">
        <v>343</v>
      </c>
      <c r="O143" s="291"/>
      <c r="P143" s="99">
        <f>$O$143*$H$143</f>
        <v>0</v>
      </c>
      <c r="Q143" s="99">
        <v>0</v>
      </c>
      <c r="R143" s="99">
        <f>$Q$143*$H$143</f>
        <v>0</v>
      </c>
      <c r="S143" s="99">
        <v>0</v>
      </c>
      <c r="T143" s="98">
        <f>$S$143*$H$143</f>
        <v>0</v>
      </c>
      <c r="AR143" s="96" t="s">
        <v>423</v>
      </c>
      <c r="AT143" s="96" t="s">
        <v>377</v>
      </c>
      <c r="AU143" s="96" t="s">
        <v>293</v>
      </c>
      <c r="AY143" s="96" t="s">
        <v>376</v>
      </c>
      <c r="BE143" s="97">
        <f>IF($N$143="základní",$J$143,0)</f>
        <v>0</v>
      </c>
      <c r="BF143" s="97">
        <f>IF($N$143="snížená",$J$143,0)</f>
        <v>0</v>
      </c>
      <c r="BG143" s="97">
        <f>IF($N$143="zákl. přenesená",$J$143,0)</f>
        <v>0</v>
      </c>
      <c r="BH143" s="97">
        <f>IF($N$143="sníž. přenesená",$J$143,0)</f>
        <v>0</v>
      </c>
      <c r="BI143" s="97">
        <f>IF($N$143="nulová",$J$143,0)</f>
        <v>0</v>
      </c>
      <c r="BJ143" s="96" t="s">
        <v>295</v>
      </c>
      <c r="BK143" s="97">
        <f>ROUND($I$143*$H$143,2)</f>
        <v>0</v>
      </c>
      <c r="BL143" s="96" t="s">
        <v>423</v>
      </c>
      <c r="BM143" s="96" t="s">
        <v>1739</v>
      </c>
    </row>
    <row r="144" spans="2:65" s="294" customFormat="1" ht="15.75" customHeight="1" x14ac:dyDescent="0.25">
      <c r="B144" s="22"/>
      <c r="C144" s="106" t="s">
        <v>474</v>
      </c>
      <c r="D144" s="106" t="s">
        <v>377</v>
      </c>
      <c r="E144" s="107" t="s">
        <v>443</v>
      </c>
      <c r="F144" s="102" t="s">
        <v>442</v>
      </c>
      <c r="G144" s="106" t="s">
        <v>437</v>
      </c>
      <c r="H144" s="105">
        <v>118.04</v>
      </c>
      <c r="I144" s="104"/>
      <c r="J144" s="103">
        <f>ROUND($I$144*$H$144,2)</f>
        <v>0</v>
      </c>
      <c r="K144" s="102"/>
      <c r="L144" s="19"/>
      <c r="M144" s="101"/>
      <c r="N144" s="100" t="s">
        <v>343</v>
      </c>
      <c r="O144" s="291"/>
      <c r="P144" s="99">
        <f>$O$144*$H$144</f>
        <v>0</v>
      </c>
      <c r="Q144" s="99">
        <v>0</v>
      </c>
      <c r="R144" s="99">
        <f>$Q$144*$H$144</f>
        <v>0</v>
      </c>
      <c r="S144" s="99">
        <v>0</v>
      </c>
      <c r="T144" s="98">
        <f>$S$144*$H$144</f>
        <v>0</v>
      </c>
      <c r="AR144" s="96" t="s">
        <v>423</v>
      </c>
      <c r="AT144" s="96" t="s">
        <v>377</v>
      </c>
      <c r="AU144" s="96" t="s">
        <v>293</v>
      </c>
      <c r="AY144" s="96" t="s">
        <v>376</v>
      </c>
      <c r="BE144" s="97">
        <f>IF($N$144="základní",$J$144,0)</f>
        <v>0</v>
      </c>
      <c r="BF144" s="97">
        <f>IF($N$144="snížená",$J$144,0)</f>
        <v>0</v>
      </c>
      <c r="BG144" s="97">
        <f>IF($N$144="zákl. přenesená",$J$144,0)</f>
        <v>0</v>
      </c>
      <c r="BH144" s="97">
        <f>IF($N$144="sníž. přenesená",$J$144,0)</f>
        <v>0</v>
      </c>
      <c r="BI144" s="97">
        <f>IF($N$144="nulová",$J$144,0)</f>
        <v>0</v>
      </c>
      <c r="BJ144" s="96" t="s">
        <v>295</v>
      </c>
      <c r="BK144" s="97">
        <f>ROUND($I$144*$H$144,2)</f>
        <v>0</v>
      </c>
      <c r="BL144" s="96" t="s">
        <v>423</v>
      </c>
      <c r="BM144" s="96" t="s">
        <v>1738</v>
      </c>
    </row>
    <row r="145" spans="2:65" s="109" customFormat="1" ht="30.75" customHeight="1" x14ac:dyDescent="0.3">
      <c r="B145" s="119"/>
      <c r="C145" s="113"/>
      <c r="D145" s="113" t="s">
        <v>308</v>
      </c>
      <c r="E145" s="118" t="s">
        <v>441</v>
      </c>
      <c r="F145" s="118" t="s">
        <v>1737</v>
      </c>
      <c r="G145" s="113"/>
      <c r="H145" s="113"/>
      <c r="J145" s="117">
        <f>$BK$145</f>
        <v>0</v>
      </c>
      <c r="K145" s="113"/>
      <c r="L145" s="116"/>
      <c r="M145" s="115"/>
      <c r="N145" s="113"/>
      <c r="O145" s="113"/>
      <c r="P145" s="114">
        <f>SUM($P$146:$P$147)</f>
        <v>0</v>
      </c>
      <c r="Q145" s="113"/>
      <c r="R145" s="114">
        <f>SUM($R$146:$R$147)</f>
        <v>0</v>
      </c>
      <c r="S145" s="113"/>
      <c r="T145" s="112">
        <f>SUM($T$146:$T$147)</f>
        <v>0</v>
      </c>
      <c r="AR145" s="111" t="s">
        <v>295</v>
      </c>
      <c r="AT145" s="111" t="s">
        <v>308</v>
      </c>
      <c r="AU145" s="111" t="s">
        <v>295</v>
      </c>
      <c r="AY145" s="111" t="s">
        <v>376</v>
      </c>
      <c r="BK145" s="110">
        <f>SUM($BK$146:$BK$147)</f>
        <v>0</v>
      </c>
    </row>
    <row r="146" spans="2:65" s="294" customFormat="1" ht="15.75" customHeight="1" x14ac:dyDescent="0.25">
      <c r="B146" s="22"/>
      <c r="C146" s="106" t="s">
        <v>473</v>
      </c>
      <c r="D146" s="106" t="s">
        <v>377</v>
      </c>
      <c r="E146" s="107" t="s">
        <v>971</v>
      </c>
      <c r="F146" s="102" t="s">
        <v>970</v>
      </c>
      <c r="G146" s="106" t="s">
        <v>437</v>
      </c>
      <c r="H146" s="105">
        <v>72.004000000000005</v>
      </c>
      <c r="I146" s="104"/>
      <c r="J146" s="103">
        <f>ROUND($I$146*$H$146,2)</f>
        <v>0</v>
      </c>
      <c r="K146" s="102"/>
      <c r="L146" s="19"/>
      <c r="M146" s="101"/>
      <c r="N146" s="100" t="s">
        <v>343</v>
      </c>
      <c r="O146" s="291"/>
      <c r="P146" s="99">
        <f>$O$146*$H$146</f>
        <v>0</v>
      </c>
      <c r="Q146" s="99">
        <v>0</v>
      </c>
      <c r="R146" s="99">
        <f>$Q$146*$H$146</f>
        <v>0</v>
      </c>
      <c r="S146" s="99">
        <v>0</v>
      </c>
      <c r="T146" s="98">
        <f>$S$146*$H$146</f>
        <v>0</v>
      </c>
      <c r="AR146" s="96" t="s">
        <v>423</v>
      </c>
      <c r="AT146" s="96" t="s">
        <v>377</v>
      </c>
      <c r="AU146" s="96" t="s">
        <v>293</v>
      </c>
      <c r="AY146" s="96" t="s">
        <v>376</v>
      </c>
      <c r="BE146" s="97">
        <f>IF($N$146="základní",$J$146,0)</f>
        <v>0</v>
      </c>
      <c r="BF146" s="97">
        <f>IF($N$146="snížená",$J$146,0)</f>
        <v>0</v>
      </c>
      <c r="BG146" s="97">
        <f>IF($N$146="zákl. přenesená",$J$146,0)</f>
        <v>0</v>
      </c>
      <c r="BH146" s="97">
        <f>IF($N$146="sníž. přenesená",$J$146,0)</f>
        <v>0</v>
      </c>
      <c r="BI146" s="97">
        <f>IF($N$146="nulová",$J$146,0)</f>
        <v>0</v>
      </c>
      <c r="BJ146" s="96" t="s">
        <v>295</v>
      </c>
      <c r="BK146" s="97">
        <f>ROUND($I$146*$H$146,2)</f>
        <v>0</v>
      </c>
      <c r="BL146" s="96" t="s">
        <v>423</v>
      </c>
      <c r="BM146" s="96" t="s">
        <v>1736</v>
      </c>
    </row>
    <row r="147" spans="2:65" s="294" customFormat="1" ht="15.75" customHeight="1" x14ac:dyDescent="0.25">
      <c r="B147" s="22"/>
      <c r="C147" s="106" t="s">
        <v>471</v>
      </c>
      <c r="D147" s="106" t="s">
        <v>377</v>
      </c>
      <c r="E147" s="107" t="s">
        <v>969</v>
      </c>
      <c r="F147" s="102" t="s">
        <v>968</v>
      </c>
      <c r="G147" s="106" t="s">
        <v>437</v>
      </c>
      <c r="H147" s="105">
        <v>72.004000000000005</v>
      </c>
      <c r="I147" s="104"/>
      <c r="J147" s="103">
        <f>ROUND($I$147*$H$147,2)</f>
        <v>0</v>
      </c>
      <c r="K147" s="102"/>
      <c r="L147" s="19"/>
      <c r="M147" s="101"/>
      <c r="N147" s="100" t="s">
        <v>343</v>
      </c>
      <c r="O147" s="291"/>
      <c r="P147" s="99">
        <f>$O$147*$H$147</f>
        <v>0</v>
      </c>
      <c r="Q147" s="99">
        <v>0</v>
      </c>
      <c r="R147" s="99">
        <f>$Q$147*$H$147</f>
        <v>0</v>
      </c>
      <c r="S147" s="99">
        <v>0</v>
      </c>
      <c r="T147" s="98">
        <f>$S$147*$H$147</f>
        <v>0</v>
      </c>
      <c r="AR147" s="96" t="s">
        <v>423</v>
      </c>
      <c r="AT147" s="96" t="s">
        <v>377</v>
      </c>
      <c r="AU147" s="96" t="s">
        <v>293</v>
      </c>
      <c r="AY147" s="96" t="s">
        <v>376</v>
      </c>
      <c r="BE147" s="97">
        <f>IF($N$147="základní",$J$147,0)</f>
        <v>0</v>
      </c>
      <c r="BF147" s="97">
        <f>IF($N$147="snížená",$J$147,0)</f>
        <v>0</v>
      </c>
      <c r="BG147" s="97">
        <f>IF($N$147="zákl. přenesená",$J$147,0)</f>
        <v>0</v>
      </c>
      <c r="BH147" s="97">
        <f>IF($N$147="sníž. přenesená",$J$147,0)</f>
        <v>0</v>
      </c>
      <c r="BI147" s="97">
        <f>IF($N$147="nulová",$J$147,0)</f>
        <v>0</v>
      </c>
      <c r="BJ147" s="96" t="s">
        <v>295</v>
      </c>
      <c r="BK147" s="97">
        <f>ROUND($I$147*$H$147,2)</f>
        <v>0</v>
      </c>
      <c r="BL147" s="96" t="s">
        <v>423</v>
      </c>
      <c r="BM147" s="96" t="s">
        <v>1735</v>
      </c>
    </row>
    <row r="148" spans="2:65" s="109" customFormat="1" ht="37.5" customHeight="1" x14ac:dyDescent="0.35">
      <c r="B148" s="119"/>
      <c r="C148" s="113"/>
      <c r="D148" s="113" t="s">
        <v>308</v>
      </c>
      <c r="E148" s="121" t="s">
        <v>384</v>
      </c>
      <c r="F148" s="121" t="s">
        <v>1734</v>
      </c>
      <c r="G148" s="113"/>
      <c r="H148" s="113"/>
      <c r="J148" s="120">
        <f>$BK$148</f>
        <v>0</v>
      </c>
      <c r="K148" s="113"/>
      <c r="L148" s="116"/>
      <c r="M148" s="115"/>
      <c r="N148" s="113"/>
      <c r="O148" s="113"/>
      <c r="P148" s="114">
        <f>$P$149+$P$152+$P$162+$P$172+$P$219+$P$222+$P$224+$P$226+$P$229+$P$231+$P$241+$P$259+$P$261+$P$296+$P$298+$P$301+$P$304+$P$315+$P$321+$P$328</f>
        <v>0</v>
      </c>
      <c r="Q148" s="113"/>
      <c r="R148" s="114">
        <f>$R$149+$R$152+$R$162+$R$172+$R$219+$R$222+$R$224+$R$226+$R$229+$R$231+$R$241+$R$259+$R$261+$R$296+$R$298+$R$301+$R$304+$R$315+$R$321+$R$328</f>
        <v>9.5599999999999991E-3</v>
      </c>
      <c r="S148" s="113"/>
      <c r="T148" s="112">
        <f>$T$149+$T$152+$T$162+$T$172+$T$219+$T$222+$T$224+$T$226+$T$229+$T$231+$T$241+$T$259+$T$261+$T$296+$T$298+$T$301+$T$304+$T$315+$T$321+$T$328</f>
        <v>0</v>
      </c>
      <c r="AR148" s="111" t="s">
        <v>293</v>
      </c>
      <c r="AT148" s="111" t="s">
        <v>308</v>
      </c>
      <c r="AU148" s="111" t="s">
        <v>307</v>
      </c>
      <c r="AY148" s="111" t="s">
        <v>376</v>
      </c>
      <c r="BK148" s="110">
        <f>$BK$149+$BK$152+$BK$162+$BK$172+$BK$219+$BK$222+$BK$224+$BK$226+$BK$229+$BK$231+$BK$241+$BK$259+$BK$261+$BK$296+$BK$298+$BK$301+$BK$304+$BK$315+$BK$321+$BK$328</f>
        <v>0</v>
      </c>
    </row>
    <row r="149" spans="2:65" s="109" customFormat="1" ht="21" customHeight="1" x14ac:dyDescent="0.3">
      <c r="B149" s="119"/>
      <c r="C149" s="113"/>
      <c r="D149" s="113" t="s">
        <v>308</v>
      </c>
      <c r="E149" s="118" t="s">
        <v>967</v>
      </c>
      <c r="F149" s="118" t="s">
        <v>1733</v>
      </c>
      <c r="G149" s="113"/>
      <c r="H149" s="113"/>
      <c r="J149" s="117">
        <f>$BK$149</f>
        <v>0</v>
      </c>
      <c r="K149" s="113"/>
      <c r="L149" s="116"/>
      <c r="M149" s="115"/>
      <c r="N149" s="113"/>
      <c r="O149" s="113"/>
      <c r="P149" s="114">
        <f>SUM($P$150:$P$151)</f>
        <v>0</v>
      </c>
      <c r="Q149" s="113"/>
      <c r="R149" s="114">
        <f>SUM($R$150:$R$151)</f>
        <v>0</v>
      </c>
      <c r="S149" s="113"/>
      <c r="T149" s="112">
        <f>SUM($T$150:$T$151)</f>
        <v>0</v>
      </c>
      <c r="AR149" s="111" t="s">
        <v>293</v>
      </c>
      <c r="AT149" s="111" t="s">
        <v>308</v>
      </c>
      <c r="AU149" s="111" t="s">
        <v>295</v>
      </c>
      <c r="AY149" s="111" t="s">
        <v>376</v>
      </c>
      <c r="BK149" s="110">
        <f>SUM($BK$150:$BK$151)</f>
        <v>0</v>
      </c>
    </row>
    <row r="150" spans="2:65" s="294" customFormat="1" ht="15.75" customHeight="1" x14ac:dyDescent="0.25">
      <c r="B150" s="22"/>
      <c r="C150" s="106" t="s">
        <v>470</v>
      </c>
      <c r="D150" s="106" t="s">
        <v>377</v>
      </c>
      <c r="E150" s="107" t="s">
        <v>966</v>
      </c>
      <c r="F150" s="102" t="s">
        <v>965</v>
      </c>
      <c r="G150" s="106" t="s">
        <v>429</v>
      </c>
      <c r="H150" s="105">
        <v>1.76</v>
      </c>
      <c r="I150" s="104"/>
      <c r="J150" s="103">
        <f>ROUND($I$150*$H$150,2)</f>
        <v>0</v>
      </c>
      <c r="K150" s="102"/>
      <c r="L150" s="19"/>
      <c r="M150" s="101"/>
      <c r="N150" s="100" t="s">
        <v>343</v>
      </c>
      <c r="O150" s="291"/>
      <c r="P150" s="99">
        <f>$O$150*$H$150</f>
        <v>0</v>
      </c>
      <c r="Q150" s="99">
        <v>0</v>
      </c>
      <c r="R150" s="99">
        <f>$Q$150*$H$150</f>
        <v>0</v>
      </c>
      <c r="S150" s="99">
        <v>0</v>
      </c>
      <c r="T150" s="98">
        <f>$S$150*$H$150</f>
        <v>0</v>
      </c>
      <c r="AR150" s="96" t="s">
        <v>375</v>
      </c>
      <c r="AT150" s="96" t="s">
        <v>377</v>
      </c>
      <c r="AU150" s="96" t="s">
        <v>293</v>
      </c>
      <c r="AY150" s="96" t="s">
        <v>376</v>
      </c>
      <c r="BE150" s="97">
        <f>IF($N$150="základní",$J$150,0)</f>
        <v>0</v>
      </c>
      <c r="BF150" s="97">
        <f>IF($N$150="snížená",$J$150,0)</f>
        <v>0</v>
      </c>
      <c r="BG150" s="97">
        <f>IF($N$150="zákl. přenesená",$J$150,0)</f>
        <v>0</v>
      </c>
      <c r="BH150" s="97">
        <f>IF($N$150="sníž. přenesená",$J$150,0)</f>
        <v>0</v>
      </c>
      <c r="BI150" s="97">
        <f>IF($N$150="nulová",$J$150,0)</f>
        <v>0</v>
      </c>
      <c r="BJ150" s="96" t="s">
        <v>295</v>
      </c>
      <c r="BK150" s="97">
        <f>ROUND($I$150*$H$150,2)</f>
        <v>0</v>
      </c>
      <c r="BL150" s="96" t="s">
        <v>375</v>
      </c>
      <c r="BM150" s="96" t="s">
        <v>1732</v>
      </c>
    </row>
    <row r="151" spans="2:65" s="294" customFormat="1" ht="15.75" customHeight="1" x14ac:dyDescent="0.25">
      <c r="B151" s="22"/>
      <c r="C151" s="176" t="s">
        <v>469</v>
      </c>
      <c r="D151" s="176" t="s">
        <v>461</v>
      </c>
      <c r="E151" s="177" t="s">
        <v>964</v>
      </c>
      <c r="F151" s="172" t="s">
        <v>963</v>
      </c>
      <c r="G151" s="176" t="s">
        <v>429</v>
      </c>
      <c r="H151" s="175">
        <v>2</v>
      </c>
      <c r="I151" s="174"/>
      <c r="J151" s="173">
        <f>ROUND($I$151*$H$151,2)</f>
        <v>0</v>
      </c>
      <c r="K151" s="172"/>
      <c r="L151" s="171"/>
      <c r="M151" s="170"/>
      <c r="N151" s="169" t="s">
        <v>343</v>
      </c>
      <c r="O151" s="291"/>
      <c r="P151" s="99">
        <f>$O$151*$H$151</f>
        <v>0</v>
      </c>
      <c r="Q151" s="99">
        <v>0</v>
      </c>
      <c r="R151" s="99">
        <f>$Q$151*$H$151</f>
        <v>0</v>
      </c>
      <c r="S151" s="99">
        <v>0</v>
      </c>
      <c r="T151" s="98">
        <f>$S$151*$H$151</f>
        <v>0</v>
      </c>
      <c r="AR151" s="96" t="s">
        <v>473</v>
      </c>
      <c r="AT151" s="96" t="s">
        <v>461</v>
      </c>
      <c r="AU151" s="96" t="s">
        <v>293</v>
      </c>
      <c r="AY151" s="96" t="s">
        <v>376</v>
      </c>
      <c r="BE151" s="97">
        <f>IF($N$151="základní",$J$151,0)</f>
        <v>0</v>
      </c>
      <c r="BF151" s="97">
        <f>IF($N$151="snížená",$J$151,0)</f>
        <v>0</v>
      </c>
      <c r="BG151" s="97">
        <f>IF($N$151="zákl. přenesená",$J$151,0)</f>
        <v>0</v>
      </c>
      <c r="BH151" s="97">
        <f>IF($N$151="sníž. přenesená",$J$151,0)</f>
        <v>0</v>
      </c>
      <c r="BI151" s="97">
        <f>IF($N$151="nulová",$J$151,0)</f>
        <v>0</v>
      </c>
      <c r="BJ151" s="96" t="s">
        <v>295</v>
      </c>
      <c r="BK151" s="97">
        <f>ROUND($I$151*$H$151,2)</f>
        <v>0</v>
      </c>
      <c r="BL151" s="96" t="s">
        <v>375</v>
      </c>
      <c r="BM151" s="96" t="s">
        <v>1731</v>
      </c>
    </row>
    <row r="152" spans="2:65" s="109" customFormat="1" ht="30.75" customHeight="1" x14ac:dyDescent="0.3">
      <c r="B152" s="119"/>
      <c r="C152" s="113"/>
      <c r="D152" s="113" t="s">
        <v>308</v>
      </c>
      <c r="E152" s="118" t="s">
        <v>962</v>
      </c>
      <c r="F152" s="118" t="s">
        <v>1661</v>
      </c>
      <c r="G152" s="113"/>
      <c r="H152" s="113"/>
      <c r="J152" s="117">
        <f>$BK$152</f>
        <v>0</v>
      </c>
      <c r="K152" s="113"/>
      <c r="L152" s="116"/>
      <c r="M152" s="115"/>
      <c r="N152" s="113"/>
      <c r="O152" s="113"/>
      <c r="P152" s="114">
        <f>SUM($P$153:$P$161)</f>
        <v>0</v>
      </c>
      <c r="Q152" s="113"/>
      <c r="R152" s="114">
        <f>SUM($R$153:$R$161)</f>
        <v>0</v>
      </c>
      <c r="S152" s="113"/>
      <c r="T152" s="112">
        <f>SUM($T$153:$T$161)</f>
        <v>0</v>
      </c>
      <c r="AR152" s="111" t="s">
        <v>293</v>
      </c>
      <c r="AT152" s="111" t="s">
        <v>308</v>
      </c>
      <c r="AU152" s="111" t="s">
        <v>295</v>
      </c>
      <c r="AY152" s="111" t="s">
        <v>376</v>
      </c>
      <c r="BK152" s="110">
        <f>SUM($BK$153:$BK$161)</f>
        <v>0</v>
      </c>
    </row>
    <row r="153" spans="2:65" s="294" customFormat="1" ht="15.75" customHeight="1" x14ac:dyDescent="0.25">
      <c r="B153" s="22"/>
      <c r="C153" s="106" t="s">
        <v>468</v>
      </c>
      <c r="D153" s="106" t="s">
        <v>377</v>
      </c>
      <c r="E153" s="107" t="s">
        <v>961</v>
      </c>
      <c r="F153" s="102" t="s">
        <v>960</v>
      </c>
      <c r="G153" s="106" t="s">
        <v>156</v>
      </c>
      <c r="H153" s="105">
        <v>30</v>
      </c>
      <c r="I153" s="104"/>
      <c r="J153" s="103">
        <f>ROUND($I$153*$H$153,2)</f>
        <v>0</v>
      </c>
      <c r="K153" s="102"/>
      <c r="L153" s="19"/>
      <c r="M153" s="101"/>
      <c r="N153" s="100" t="s">
        <v>343</v>
      </c>
      <c r="O153" s="291"/>
      <c r="P153" s="99">
        <f>$O$153*$H$153</f>
        <v>0</v>
      </c>
      <c r="Q153" s="99">
        <v>0</v>
      </c>
      <c r="R153" s="99">
        <f>$Q$153*$H$153</f>
        <v>0</v>
      </c>
      <c r="S153" s="99">
        <v>0</v>
      </c>
      <c r="T153" s="98">
        <f>$S$153*$H$153</f>
        <v>0</v>
      </c>
      <c r="AR153" s="96" t="s">
        <v>375</v>
      </c>
      <c r="AT153" s="96" t="s">
        <v>377</v>
      </c>
      <c r="AU153" s="96" t="s">
        <v>293</v>
      </c>
      <c r="AY153" s="96" t="s">
        <v>376</v>
      </c>
      <c r="BE153" s="97">
        <f>IF($N$153="základní",$J$153,0)</f>
        <v>0</v>
      </c>
      <c r="BF153" s="97">
        <f>IF($N$153="snížená",$J$153,0)</f>
        <v>0</v>
      </c>
      <c r="BG153" s="97">
        <f>IF($N$153="zákl. přenesená",$J$153,0)</f>
        <v>0</v>
      </c>
      <c r="BH153" s="97">
        <f>IF($N$153="sníž. přenesená",$J$153,0)</f>
        <v>0</v>
      </c>
      <c r="BI153" s="97">
        <f>IF($N$153="nulová",$J$153,0)</f>
        <v>0</v>
      </c>
      <c r="BJ153" s="96" t="s">
        <v>295</v>
      </c>
      <c r="BK153" s="97">
        <f>ROUND($I$153*$H$153,2)</f>
        <v>0</v>
      </c>
      <c r="BL153" s="96" t="s">
        <v>375</v>
      </c>
      <c r="BM153" s="96" t="s">
        <v>1730</v>
      </c>
    </row>
    <row r="154" spans="2:65" s="294" customFormat="1" ht="15.75" customHeight="1" x14ac:dyDescent="0.25">
      <c r="B154" s="22"/>
      <c r="C154" s="106" t="s">
        <v>466</v>
      </c>
      <c r="D154" s="106" t="s">
        <v>377</v>
      </c>
      <c r="E154" s="107" t="s">
        <v>959</v>
      </c>
      <c r="F154" s="102" t="s">
        <v>958</v>
      </c>
      <c r="G154" s="106" t="s">
        <v>156</v>
      </c>
      <c r="H154" s="105">
        <v>55.6</v>
      </c>
      <c r="I154" s="104"/>
      <c r="J154" s="103">
        <f>ROUND($I$154*$H$154,2)</f>
        <v>0</v>
      </c>
      <c r="K154" s="102"/>
      <c r="L154" s="19"/>
      <c r="M154" s="101"/>
      <c r="N154" s="100" t="s">
        <v>343</v>
      </c>
      <c r="O154" s="291"/>
      <c r="P154" s="99">
        <f>$O$154*$H$154</f>
        <v>0</v>
      </c>
      <c r="Q154" s="99">
        <v>0</v>
      </c>
      <c r="R154" s="99">
        <f>$Q$154*$H$154</f>
        <v>0</v>
      </c>
      <c r="S154" s="99">
        <v>0</v>
      </c>
      <c r="T154" s="98">
        <f>$S$154*$H$154</f>
        <v>0</v>
      </c>
      <c r="AR154" s="96" t="s">
        <v>375</v>
      </c>
      <c r="AT154" s="96" t="s">
        <v>377</v>
      </c>
      <c r="AU154" s="96" t="s">
        <v>293</v>
      </c>
      <c r="AY154" s="96" t="s">
        <v>376</v>
      </c>
      <c r="BE154" s="97">
        <f>IF($N$154="základní",$J$154,0)</f>
        <v>0</v>
      </c>
      <c r="BF154" s="97">
        <f>IF($N$154="snížená",$J$154,0)</f>
        <v>0</v>
      </c>
      <c r="BG154" s="97">
        <f>IF($N$154="zákl. přenesená",$J$154,0)</f>
        <v>0</v>
      </c>
      <c r="BH154" s="97">
        <f>IF($N$154="sníž. přenesená",$J$154,0)</f>
        <v>0</v>
      </c>
      <c r="BI154" s="97">
        <f>IF($N$154="nulová",$J$154,0)</f>
        <v>0</v>
      </c>
      <c r="BJ154" s="96" t="s">
        <v>295</v>
      </c>
      <c r="BK154" s="97">
        <f>ROUND($I$154*$H$154,2)</f>
        <v>0</v>
      </c>
      <c r="BL154" s="96" t="s">
        <v>375</v>
      </c>
      <c r="BM154" s="96" t="s">
        <v>1729</v>
      </c>
    </row>
    <row r="155" spans="2:65" s="294" customFormat="1" ht="15.75" customHeight="1" x14ac:dyDescent="0.25">
      <c r="B155" s="22"/>
      <c r="C155" s="106" t="s">
        <v>464</v>
      </c>
      <c r="D155" s="106" t="s">
        <v>377</v>
      </c>
      <c r="E155" s="107" t="s">
        <v>957</v>
      </c>
      <c r="F155" s="102" t="s">
        <v>956</v>
      </c>
      <c r="G155" s="106" t="s">
        <v>156</v>
      </c>
      <c r="H155" s="105">
        <v>8</v>
      </c>
      <c r="I155" s="104"/>
      <c r="J155" s="103">
        <f>ROUND($I$155*$H$155,2)</f>
        <v>0</v>
      </c>
      <c r="K155" s="102"/>
      <c r="L155" s="19"/>
      <c r="M155" s="101"/>
      <c r="N155" s="100" t="s">
        <v>343</v>
      </c>
      <c r="O155" s="291"/>
      <c r="P155" s="99">
        <f>$O$155*$H$155</f>
        <v>0</v>
      </c>
      <c r="Q155" s="99">
        <v>0</v>
      </c>
      <c r="R155" s="99">
        <f>$Q$155*$H$155</f>
        <v>0</v>
      </c>
      <c r="S155" s="99">
        <v>0</v>
      </c>
      <c r="T155" s="98">
        <f>$S$155*$H$155</f>
        <v>0</v>
      </c>
      <c r="AR155" s="96" t="s">
        <v>375</v>
      </c>
      <c r="AT155" s="96" t="s">
        <v>377</v>
      </c>
      <c r="AU155" s="96" t="s">
        <v>293</v>
      </c>
      <c r="AY155" s="96" t="s">
        <v>376</v>
      </c>
      <c r="BE155" s="97">
        <f>IF($N$155="základní",$J$155,0)</f>
        <v>0</v>
      </c>
      <c r="BF155" s="97">
        <f>IF($N$155="snížená",$J$155,0)</f>
        <v>0</v>
      </c>
      <c r="BG155" s="97">
        <f>IF($N$155="zákl. přenesená",$J$155,0)</f>
        <v>0</v>
      </c>
      <c r="BH155" s="97">
        <f>IF($N$155="sníž. přenesená",$J$155,0)</f>
        <v>0</v>
      </c>
      <c r="BI155" s="97">
        <f>IF($N$155="nulová",$J$155,0)</f>
        <v>0</v>
      </c>
      <c r="BJ155" s="96" t="s">
        <v>295</v>
      </c>
      <c r="BK155" s="97">
        <f>ROUND($I$155*$H$155,2)</f>
        <v>0</v>
      </c>
      <c r="BL155" s="96" t="s">
        <v>375</v>
      </c>
      <c r="BM155" s="96" t="s">
        <v>1728</v>
      </c>
    </row>
    <row r="156" spans="2:65" s="294" customFormat="1" ht="15.75" customHeight="1" x14ac:dyDescent="0.25">
      <c r="B156" s="22"/>
      <c r="C156" s="106" t="s">
        <v>463</v>
      </c>
      <c r="D156" s="106" t="s">
        <v>377</v>
      </c>
      <c r="E156" s="107" t="s">
        <v>955</v>
      </c>
      <c r="F156" s="102" t="s">
        <v>954</v>
      </c>
      <c r="G156" s="106" t="s">
        <v>156</v>
      </c>
      <c r="H156" s="105">
        <v>45</v>
      </c>
      <c r="I156" s="104"/>
      <c r="J156" s="103">
        <f>ROUND($I$156*$H$156,2)</f>
        <v>0</v>
      </c>
      <c r="K156" s="102"/>
      <c r="L156" s="19"/>
      <c r="M156" s="101"/>
      <c r="N156" s="100" t="s">
        <v>343</v>
      </c>
      <c r="O156" s="291"/>
      <c r="P156" s="99">
        <f>$O$156*$H$156</f>
        <v>0</v>
      </c>
      <c r="Q156" s="99">
        <v>0</v>
      </c>
      <c r="R156" s="99">
        <f>$Q$156*$H$156</f>
        <v>0</v>
      </c>
      <c r="S156" s="99">
        <v>0</v>
      </c>
      <c r="T156" s="98">
        <f>$S$156*$H$156</f>
        <v>0</v>
      </c>
      <c r="AR156" s="96" t="s">
        <v>375</v>
      </c>
      <c r="AT156" s="96" t="s">
        <v>377</v>
      </c>
      <c r="AU156" s="96" t="s">
        <v>293</v>
      </c>
      <c r="AY156" s="96" t="s">
        <v>376</v>
      </c>
      <c r="BE156" s="97">
        <f>IF($N$156="základní",$J$156,0)</f>
        <v>0</v>
      </c>
      <c r="BF156" s="97">
        <f>IF($N$156="snížená",$J$156,0)</f>
        <v>0</v>
      </c>
      <c r="BG156" s="97">
        <f>IF($N$156="zákl. přenesená",$J$156,0)</f>
        <v>0</v>
      </c>
      <c r="BH156" s="97">
        <f>IF($N$156="sníž. přenesená",$J$156,0)</f>
        <v>0</v>
      </c>
      <c r="BI156" s="97">
        <f>IF($N$156="nulová",$J$156,0)</f>
        <v>0</v>
      </c>
      <c r="BJ156" s="96" t="s">
        <v>295</v>
      </c>
      <c r="BK156" s="97">
        <f>ROUND($I$156*$H$156,2)</f>
        <v>0</v>
      </c>
      <c r="BL156" s="96" t="s">
        <v>375</v>
      </c>
      <c r="BM156" s="96" t="s">
        <v>1727</v>
      </c>
    </row>
    <row r="157" spans="2:65" s="294" customFormat="1" ht="15.75" customHeight="1" x14ac:dyDescent="0.25">
      <c r="B157" s="22"/>
      <c r="C157" s="106" t="s">
        <v>460</v>
      </c>
      <c r="D157" s="106" t="s">
        <v>377</v>
      </c>
      <c r="E157" s="107" t="s">
        <v>953</v>
      </c>
      <c r="F157" s="102" t="s">
        <v>952</v>
      </c>
      <c r="G157" s="106" t="s">
        <v>156</v>
      </c>
      <c r="H157" s="105">
        <v>41</v>
      </c>
      <c r="I157" s="104"/>
      <c r="J157" s="103">
        <f>ROUND($I$157*$H$157,2)</f>
        <v>0</v>
      </c>
      <c r="K157" s="102"/>
      <c r="L157" s="19"/>
      <c r="M157" s="101"/>
      <c r="N157" s="100" t="s">
        <v>343</v>
      </c>
      <c r="O157" s="291"/>
      <c r="P157" s="99">
        <f>$O$157*$H$157</f>
        <v>0</v>
      </c>
      <c r="Q157" s="99">
        <v>0</v>
      </c>
      <c r="R157" s="99">
        <f>$Q$157*$H$157</f>
        <v>0</v>
      </c>
      <c r="S157" s="99">
        <v>0</v>
      </c>
      <c r="T157" s="98">
        <f>$S$157*$H$157</f>
        <v>0</v>
      </c>
      <c r="AR157" s="96" t="s">
        <v>375</v>
      </c>
      <c r="AT157" s="96" t="s">
        <v>377</v>
      </c>
      <c r="AU157" s="96" t="s">
        <v>293</v>
      </c>
      <c r="AY157" s="96" t="s">
        <v>376</v>
      </c>
      <c r="BE157" s="97">
        <f>IF($N$157="základní",$J$157,0)</f>
        <v>0</v>
      </c>
      <c r="BF157" s="97">
        <f>IF($N$157="snížená",$J$157,0)</f>
        <v>0</v>
      </c>
      <c r="BG157" s="97">
        <f>IF($N$157="zákl. přenesená",$J$157,0)</f>
        <v>0</v>
      </c>
      <c r="BH157" s="97">
        <f>IF($N$157="sníž. přenesená",$J$157,0)</f>
        <v>0</v>
      </c>
      <c r="BI157" s="97">
        <f>IF($N$157="nulová",$J$157,0)</f>
        <v>0</v>
      </c>
      <c r="BJ157" s="96" t="s">
        <v>295</v>
      </c>
      <c r="BK157" s="97">
        <f>ROUND($I$157*$H$157,2)</f>
        <v>0</v>
      </c>
      <c r="BL157" s="96" t="s">
        <v>375</v>
      </c>
      <c r="BM157" s="96" t="s">
        <v>1726</v>
      </c>
    </row>
    <row r="158" spans="2:65" s="294" customFormat="1" ht="15.75" customHeight="1" x14ac:dyDescent="0.25">
      <c r="B158" s="22"/>
      <c r="C158" s="106" t="s">
        <v>459</v>
      </c>
      <c r="D158" s="106" t="s">
        <v>377</v>
      </c>
      <c r="E158" s="107" t="s">
        <v>951</v>
      </c>
      <c r="F158" s="102" t="s">
        <v>950</v>
      </c>
      <c r="G158" s="106" t="s">
        <v>156</v>
      </c>
      <c r="H158" s="105">
        <v>15</v>
      </c>
      <c r="I158" s="104"/>
      <c r="J158" s="103">
        <f>ROUND($I$158*$H$158,2)</f>
        <v>0</v>
      </c>
      <c r="K158" s="102"/>
      <c r="L158" s="19"/>
      <c r="M158" s="101"/>
      <c r="N158" s="100" t="s">
        <v>343</v>
      </c>
      <c r="O158" s="291"/>
      <c r="P158" s="99">
        <f>$O$158*$H$158</f>
        <v>0</v>
      </c>
      <c r="Q158" s="99">
        <v>0</v>
      </c>
      <c r="R158" s="99">
        <f>$Q$158*$H$158</f>
        <v>0</v>
      </c>
      <c r="S158" s="99">
        <v>0</v>
      </c>
      <c r="T158" s="98">
        <f>$S$158*$H$158</f>
        <v>0</v>
      </c>
      <c r="AR158" s="96" t="s">
        <v>375</v>
      </c>
      <c r="AT158" s="96" t="s">
        <v>377</v>
      </c>
      <c r="AU158" s="96" t="s">
        <v>293</v>
      </c>
      <c r="AY158" s="96" t="s">
        <v>376</v>
      </c>
      <c r="BE158" s="97">
        <f>IF($N$158="základní",$J$158,0)</f>
        <v>0</v>
      </c>
      <c r="BF158" s="97">
        <f>IF($N$158="snížená",$J$158,0)</f>
        <v>0</v>
      </c>
      <c r="BG158" s="97">
        <f>IF($N$158="zákl. přenesená",$J$158,0)</f>
        <v>0</v>
      </c>
      <c r="BH158" s="97">
        <f>IF($N$158="sníž. přenesená",$J$158,0)</f>
        <v>0</v>
      </c>
      <c r="BI158" s="97">
        <f>IF($N$158="nulová",$J$158,0)</f>
        <v>0</v>
      </c>
      <c r="BJ158" s="96" t="s">
        <v>295</v>
      </c>
      <c r="BK158" s="97">
        <f>ROUND($I$158*$H$158,2)</f>
        <v>0</v>
      </c>
      <c r="BL158" s="96" t="s">
        <v>375</v>
      </c>
      <c r="BM158" s="96" t="s">
        <v>1725</v>
      </c>
    </row>
    <row r="159" spans="2:65" s="294" customFormat="1" ht="15.75" customHeight="1" x14ac:dyDescent="0.25">
      <c r="B159" s="22"/>
      <c r="C159" s="176" t="s">
        <v>458</v>
      </c>
      <c r="D159" s="176" t="s">
        <v>461</v>
      </c>
      <c r="E159" s="177" t="s">
        <v>949</v>
      </c>
      <c r="F159" s="172" t="s">
        <v>948</v>
      </c>
      <c r="G159" s="176" t="s">
        <v>416</v>
      </c>
      <c r="H159" s="175">
        <v>1</v>
      </c>
      <c r="I159" s="174"/>
      <c r="J159" s="173">
        <f>ROUND($I$159*$H$159,2)</f>
        <v>0</v>
      </c>
      <c r="K159" s="172"/>
      <c r="L159" s="171"/>
      <c r="M159" s="170"/>
      <c r="N159" s="169" t="s">
        <v>343</v>
      </c>
      <c r="O159" s="291"/>
      <c r="P159" s="99">
        <f>$O$159*$H$159</f>
        <v>0</v>
      </c>
      <c r="Q159" s="99">
        <v>0</v>
      </c>
      <c r="R159" s="99">
        <f>$Q$159*$H$159</f>
        <v>0</v>
      </c>
      <c r="S159" s="99">
        <v>0</v>
      </c>
      <c r="T159" s="98">
        <f>$S$159*$H$159</f>
        <v>0</v>
      </c>
      <c r="AR159" s="96" t="s">
        <v>473</v>
      </c>
      <c r="AT159" s="96" t="s">
        <v>461</v>
      </c>
      <c r="AU159" s="96" t="s">
        <v>293</v>
      </c>
      <c r="AY159" s="96" t="s">
        <v>376</v>
      </c>
      <c r="BE159" s="97">
        <f>IF($N$159="základní",$J$159,0)</f>
        <v>0</v>
      </c>
      <c r="BF159" s="97">
        <f>IF($N$159="snížená",$J$159,0)</f>
        <v>0</v>
      </c>
      <c r="BG159" s="97">
        <f>IF($N$159="zákl. přenesená",$J$159,0)</f>
        <v>0</v>
      </c>
      <c r="BH159" s="97">
        <f>IF($N$159="sníž. přenesená",$J$159,0)</f>
        <v>0</v>
      </c>
      <c r="BI159" s="97">
        <f>IF($N$159="nulová",$J$159,0)</f>
        <v>0</v>
      </c>
      <c r="BJ159" s="96" t="s">
        <v>295</v>
      </c>
      <c r="BK159" s="97">
        <f>ROUND($I$159*$H$159,2)</f>
        <v>0</v>
      </c>
      <c r="BL159" s="96" t="s">
        <v>375</v>
      </c>
      <c r="BM159" s="96" t="s">
        <v>1724</v>
      </c>
    </row>
    <row r="160" spans="2:65" s="294" customFormat="1" ht="15.75" customHeight="1" x14ac:dyDescent="0.25">
      <c r="B160" s="22"/>
      <c r="C160" s="106" t="s">
        <v>457</v>
      </c>
      <c r="D160" s="106" t="s">
        <v>377</v>
      </c>
      <c r="E160" s="107" t="s">
        <v>947</v>
      </c>
      <c r="F160" s="102" t="s">
        <v>946</v>
      </c>
      <c r="G160" s="106" t="s">
        <v>156</v>
      </c>
      <c r="H160" s="105">
        <v>164.6</v>
      </c>
      <c r="I160" s="104"/>
      <c r="J160" s="103">
        <f>ROUND($I$160*$H$160,2)</f>
        <v>0</v>
      </c>
      <c r="K160" s="102"/>
      <c r="L160" s="19"/>
      <c r="M160" s="101"/>
      <c r="N160" s="100" t="s">
        <v>343</v>
      </c>
      <c r="O160" s="291"/>
      <c r="P160" s="99">
        <f>$O$160*$H$160</f>
        <v>0</v>
      </c>
      <c r="Q160" s="99">
        <v>0</v>
      </c>
      <c r="R160" s="99">
        <f>$Q$160*$H$160</f>
        <v>0</v>
      </c>
      <c r="S160" s="99">
        <v>0</v>
      </c>
      <c r="T160" s="98">
        <f>$S$160*$H$160</f>
        <v>0</v>
      </c>
      <c r="AR160" s="96" t="s">
        <v>375</v>
      </c>
      <c r="AT160" s="96" t="s">
        <v>377</v>
      </c>
      <c r="AU160" s="96" t="s">
        <v>293</v>
      </c>
      <c r="AY160" s="96" t="s">
        <v>376</v>
      </c>
      <c r="BE160" s="97">
        <f>IF($N$160="základní",$J$160,0)</f>
        <v>0</v>
      </c>
      <c r="BF160" s="97">
        <f>IF($N$160="snížená",$J$160,0)</f>
        <v>0</v>
      </c>
      <c r="BG160" s="97">
        <f>IF($N$160="zákl. přenesená",$J$160,0)</f>
        <v>0</v>
      </c>
      <c r="BH160" s="97">
        <f>IF($N$160="sníž. přenesená",$J$160,0)</f>
        <v>0</v>
      </c>
      <c r="BI160" s="97">
        <f>IF($N$160="nulová",$J$160,0)</f>
        <v>0</v>
      </c>
      <c r="BJ160" s="96" t="s">
        <v>295</v>
      </c>
      <c r="BK160" s="97">
        <f>ROUND($I$160*$H$160,2)</f>
        <v>0</v>
      </c>
      <c r="BL160" s="96" t="s">
        <v>375</v>
      </c>
      <c r="BM160" s="96" t="s">
        <v>1723</v>
      </c>
    </row>
    <row r="161" spans="2:65" s="294" customFormat="1" ht="15.75" customHeight="1" x14ac:dyDescent="0.25">
      <c r="B161" s="22"/>
      <c r="C161" s="106" t="s">
        <v>454</v>
      </c>
      <c r="D161" s="106" t="s">
        <v>377</v>
      </c>
      <c r="E161" s="107" t="s">
        <v>945</v>
      </c>
      <c r="F161" s="102" t="s">
        <v>944</v>
      </c>
      <c r="G161" s="106" t="s">
        <v>502</v>
      </c>
      <c r="H161" s="105">
        <v>1</v>
      </c>
      <c r="I161" s="104"/>
      <c r="J161" s="103">
        <f>ROUND($I$161*$H$161,2)</f>
        <v>0</v>
      </c>
      <c r="K161" s="102"/>
      <c r="L161" s="19"/>
      <c r="M161" s="101"/>
      <c r="N161" s="100" t="s">
        <v>343</v>
      </c>
      <c r="O161" s="291"/>
      <c r="P161" s="99">
        <f>$O$161*$H$161</f>
        <v>0</v>
      </c>
      <c r="Q161" s="99">
        <v>0</v>
      </c>
      <c r="R161" s="99">
        <f>$Q$161*$H$161</f>
        <v>0</v>
      </c>
      <c r="S161" s="99">
        <v>0</v>
      </c>
      <c r="T161" s="98">
        <f>$S$161*$H$161</f>
        <v>0</v>
      </c>
      <c r="AR161" s="96" t="s">
        <v>375</v>
      </c>
      <c r="AT161" s="96" t="s">
        <v>377</v>
      </c>
      <c r="AU161" s="96" t="s">
        <v>293</v>
      </c>
      <c r="AY161" s="96" t="s">
        <v>376</v>
      </c>
      <c r="BE161" s="97">
        <f>IF($N$161="základní",$J$161,0)</f>
        <v>0</v>
      </c>
      <c r="BF161" s="97">
        <f>IF($N$161="snížená",$J$161,0)</f>
        <v>0</v>
      </c>
      <c r="BG161" s="97">
        <f>IF($N$161="zákl. přenesená",$J$161,0)</f>
        <v>0</v>
      </c>
      <c r="BH161" s="97">
        <f>IF($N$161="sníž. přenesená",$J$161,0)</f>
        <v>0</v>
      </c>
      <c r="BI161" s="97">
        <f>IF($N$161="nulová",$J$161,0)</f>
        <v>0</v>
      </c>
      <c r="BJ161" s="96" t="s">
        <v>295</v>
      </c>
      <c r="BK161" s="97">
        <f>ROUND($I$161*$H$161,2)</f>
        <v>0</v>
      </c>
      <c r="BL161" s="96" t="s">
        <v>375</v>
      </c>
      <c r="BM161" s="96" t="s">
        <v>1722</v>
      </c>
    </row>
    <row r="162" spans="2:65" s="109" customFormat="1" ht="30.75" customHeight="1" x14ac:dyDescent="0.3">
      <c r="B162" s="119"/>
      <c r="C162" s="113"/>
      <c r="D162" s="113" t="s">
        <v>308</v>
      </c>
      <c r="E162" s="118" t="s">
        <v>943</v>
      </c>
      <c r="F162" s="118" t="s">
        <v>1661</v>
      </c>
      <c r="G162" s="113"/>
      <c r="H162" s="113"/>
      <c r="J162" s="117">
        <f>$BK$162</f>
        <v>0</v>
      </c>
      <c r="K162" s="113"/>
      <c r="L162" s="116"/>
      <c r="M162" s="115"/>
      <c r="N162" s="113"/>
      <c r="O162" s="113"/>
      <c r="P162" s="114">
        <f>SUM($P$163:$P$171)</f>
        <v>0</v>
      </c>
      <c r="Q162" s="113"/>
      <c r="R162" s="114">
        <f>SUM($R$163:$R$171)</f>
        <v>0</v>
      </c>
      <c r="S162" s="113"/>
      <c r="T162" s="112">
        <f>SUM($T$163:$T$171)</f>
        <v>0</v>
      </c>
      <c r="AR162" s="111" t="s">
        <v>293</v>
      </c>
      <c r="AT162" s="111" t="s">
        <v>308</v>
      </c>
      <c r="AU162" s="111" t="s">
        <v>295</v>
      </c>
      <c r="AY162" s="111" t="s">
        <v>376</v>
      </c>
      <c r="BK162" s="110">
        <f>SUM($BK$163:$BK$171)</f>
        <v>0</v>
      </c>
    </row>
    <row r="163" spans="2:65" s="294" customFormat="1" ht="15.75" customHeight="1" x14ac:dyDescent="0.25">
      <c r="B163" s="22"/>
      <c r="C163" s="106" t="s">
        <v>453</v>
      </c>
      <c r="D163" s="106" t="s">
        <v>377</v>
      </c>
      <c r="E163" s="107" t="s">
        <v>942</v>
      </c>
      <c r="F163" s="102" t="s">
        <v>941</v>
      </c>
      <c r="G163" s="106" t="s">
        <v>156</v>
      </c>
      <c r="H163" s="105">
        <v>100</v>
      </c>
      <c r="I163" s="104"/>
      <c r="J163" s="103">
        <f>ROUND($I$163*$H$163,2)</f>
        <v>0</v>
      </c>
      <c r="K163" s="102"/>
      <c r="L163" s="19"/>
      <c r="M163" s="101"/>
      <c r="N163" s="100" t="s">
        <v>343</v>
      </c>
      <c r="O163" s="291"/>
      <c r="P163" s="99">
        <f>$O$163*$H$163</f>
        <v>0</v>
      </c>
      <c r="Q163" s="99">
        <v>0</v>
      </c>
      <c r="R163" s="99">
        <f>$Q$163*$H$163</f>
        <v>0</v>
      </c>
      <c r="S163" s="99">
        <v>0</v>
      </c>
      <c r="T163" s="98">
        <f>$S$163*$H$163</f>
        <v>0</v>
      </c>
      <c r="AR163" s="96" t="s">
        <v>375</v>
      </c>
      <c r="AT163" s="96" t="s">
        <v>377</v>
      </c>
      <c r="AU163" s="96" t="s">
        <v>293</v>
      </c>
      <c r="AY163" s="96" t="s">
        <v>376</v>
      </c>
      <c r="BE163" s="97">
        <f>IF($N$163="základní",$J$163,0)</f>
        <v>0</v>
      </c>
      <c r="BF163" s="97">
        <f>IF($N$163="snížená",$J$163,0)</f>
        <v>0</v>
      </c>
      <c r="BG163" s="97">
        <f>IF($N$163="zákl. přenesená",$J$163,0)</f>
        <v>0</v>
      </c>
      <c r="BH163" s="97">
        <f>IF($N$163="sníž. přenesená",$J$163,0)</f>
        <v>0</v>
      </c>
      <c r="BI163" s="97">
        <f>IF($N$163="nulová",$J$163,0)</f>
        <v>0</v>
      </c>
      <c r="BJ163" s="96" t="s">
        <v>295</v>
      </c>
      <c r="BK163" s="97">
        <f>ROUND($I$163*$H$163,2)</f>
        <v>0</v>
      </c>
      <c r="BL163" s="96" t="s">
        <v>375</v>
      </c>
      <c r="BM163" s="96" t="s">
        <v>1721</v>
      </c>
    </row>
    <row r="164" spans="2:65" s="294" customFormat="1" ht="15.75" customHeight="1" x14ac:dyDescent="0.25">
      <c r="B164" s="22"/>
      <c r="C164" s="106" t="s">
        <v>451</v>
      </c>
      <c r="D164" s="106" t="s">
        <v>377</v>
      </c>
      <c r="E164" s="107" t="s">
        <v>940</v>
      </c>
      <c r="F164" s="102" t="s">
        <v>939</v>
      </c>
      <c r="G164" s="106" t="s">
        <v>156</v>
      </c>
      <c r="H164" s="105">
        <v>220</v>
      </c>
      <c r="I164" s="104"/>
      <c r="J164" s="103">
        <f>ROUND($I$164*$H$164,2)</f>
        <v>0</v>
      </c>
      <c r="K164" s="102"/>
      <c r="L164" s="19"/>
      <c r="M164" s="101"/>
      <c r="N164" s="100" t="s">
        <v>343</v>
      </c>
      <c r="O164" s="291"/>
      <c r="P164" s="99">
        <f>$O$164*$H$164</f>
        <v>0</v>
      </c>
      <c r="Q164" s="99">
        <v>0</v>
      </c>
      <c r="R164" s="99">
        <f>$Q$164*$H$164</f>
        <v>0</v>
      </c>
      <c r="S164" s="99">
        <v>0</v>
      </c>
      <c r="T164" s="98">
        <f>$S$164*$H$164</f>
        <v>0</v>
      </c>
      <c r="AR164" s="96" t="s">
        <v>375</v>
      </c>
      <c r="AT164" s="96" t="s">
        <v>377</v>
      </c>
      <c r="AU164" s="96" t="s">
        <v>293</v>
      </c>
      <c r="AY164" s="96" t="s">
        <v>376</v>
      </c>
      <c r="BE164" s="97">
        <f>IF($N$164="základní",$J$164,0)</f>
        <v>0</v>
      </c>
      <c r="BF164" s="97">
        <f>IF($N$164="snížená",$J$164,0)</f>
        <v>0</v>
      </c>
      <c r="BG164" s="97">
        <f>IF($N$164="zákl. přenesená",$J$164,0)</f>
        <v>0</v>
      </c>
      <c r="BH164" s="97">
        <f>IF($N$164="sníž. přenesená",$J$164,0)</f>
        <v>0</v>
      </c>
      <c r="BI164" s="97">
        <f>IF($N$164="nulová",$J$164,0)</f>
        <v>0</v>
      </c>
      <c r="BJ164" s="96" t="s">
        <v>295</v>
      </c>
      <c r="BK164" s="97">
        <f>ROUND($I$164*$H$164,2)</f>
        <v>0</v>
      </c>
      <c r="BL164" s="96" t="s">
        <v>375</v>
      </c>
      <c r="BM164" s="96" t="s">
        <v>1720</v>
      </c>
    </row>
    <row r="165" spans="2:65" s="294" customFormat="1" ht="15.75" customHeight="1" x14ac:dyDescent="0.25">
      <c r="B165" s="22"/>
      <c r="C165" s="106" t="s">
        <v>450</v>
      </c>
      <c r="D165" s="106" t="s">
        <v>377</v>
      </c>
      <c r="E165" s="107" t="s">
        <v>938</v>
      </c>
      <c r="F165" s="102" t="s">
        <v>937</v>
      </c>
      <c r="G165" s="106" t="s">
        <v>156</v>
      </c>
      <c r="H165" s="105">
        <v>49.5</v>
      </c>
      <c r="I165" s="104"/>
      <c r="J165" s="103">
        <f>ROUND($I$165*$H$165,2)</f>
        <v>0</v>
      </c>
      <c r="K165" s="102"/>
      <c r="L165" s="19"/>
      <c r="M165" s="101"/>
      <c r="N165" s="100" t="s">
        <v>343</v>
      </c>
      <c r="O165" s="291"/>
      <c r="P165" s="99">
        <f>$O$165*$H$165</f>
        <v>0</v>
      </c>
      <c r="Q165" s="99">
        <v>0</v>
      </c>
      <c r="R165" s="99">
        <f>$Q$165*$H$165</f>
        <v>0</v>
      </c>
      <c r="S165" s="99">
        <v>0</v>
      </c>
      <c r="T165" s="98">
        <f>$S$165*$H$165</f>
        <v>0</v>
      </c>
      <c r="AR165" s="96" t="s">
        <v>375</v>
      </c>
      <c r="AT165" s="96" t="s">
        <v>377</v>
      </c>
      <c r="AU165" s="96" t="s">
        <v>293</v>
      </c>
      <c r="AY165" s="96" t="s">
        <v>376</v>
      </c>
      <c r="BE165" s="97">
        <f>IF($N$165="základní",$J$165,0)</f>
        <v>0</v>
      </c>
      <c r="BF165" s="97">
        <f>IF($N$165="snížená",$J$165,0)</f>
        <v>0</v>
      </c>
      <c r="BG165" s="97">
        <f>IF($N$165="zákl. přenesená",$J$165,0)</f>
        <v>0</v>
      </c>
      <c r="BH165" s="97">
        <f>IF($N$165="sníž. přenesená",$J$165,0)</f>
        <v>0</v>
      </c>
      <c r="BI165" s="97">
        <f>IF($N$165="nulová",$J$165,0)</f>
        <v>0</v>
      </c>
      <c r="BJ165" s="96" t="s">
        <v>295</v>
      </c>
      <c r="BK165" s="97">
        <f>ROUND($I$165*$H$165,2)</f>
        <v>0</v>
      </c>
      <c r="BL165" s="96" t="s">
        <v>375</v>
      </c>
      <c r="BM165" s="96" t="s">
        <v>1719</v>
      </c>
    </row>
    <row r="166" spans="2:65" s="294" customFormat="1" ht="15.75" customHeight="1" x14ac:dyDescent="0.25">
      <c r="B166" s="22"/>
      <c r="C166" s="106" t="s">
        <v>449</v>
      </c>
      <c r="D166" s="106" t="s">
        <v>377</v>
      </c>
      <c r="E166" s="107" t="s">
        <v>936</v>
      </c>
      <c r="F166" s="102" t="s">
        <v>935</v>
      </c>
      <c r="G166" s="106" t="s">
        <v>156</v>
      </c>
      <c r="H166" s="105">
        <v>269.5</v>
      </c>
      <c r="I166" s="104"/>
      <c r="J166" s="103">
        <f>ROUND($I$166*$H$166,2)</f>
        <v>0</v>
      </c>
      <c r="K166" s="102"/>
      <c r="L166" s="19"/>
      <c r="M166" s="101"/>
      <c r="N166" s="100" t="s">
        <v>343</v>
      </c>
      <c r="O166" s="291"/>
      <c r="P166" s="99">
        <f>$O$166*$H$166</f>
        <v>0</v>
      </c>
      <c r="Q166" s="99">
        <v>0</v>
      </c>
      <c r="R166" s="99">
        <f>$Q$166*$H$166</f>
        <v>0</v>
      </c>
      <c r="S166" s="99">
        <v>0</v>
      </c>
      <c r="T166" s="98">
        <f>$S$166*$H$166</f>
        <v>0</v>
      </c>
      <c r="AR166" s="96" t="s">
        <v>375</v>
      </c>
      <c r="AT166" s="96" t="s">
        <v>377</v>
      </c>
      <c r="AU166" s="96" t="s">
        <v>293</v>
      </c>
      <c r="AY166" s="96" t="s">
        <v>376</v>
      </c>
      <c r="BE166" s="97">
        <f>IF($N$166="základní",$J$166,0)</f>
        <v>0</v>
      </c>
      <c r="BF166" s="97">
        <f>IF($N$166="snížená",$J$166,0)</f>
        <v>0</v>
      </c>
      <c r="BG166" s="97">
        <f>IF($N$166="zákl. přenesená",$J$166,0)</f>
        <v>0</v>
      </c>
      <c r="BH166" s="97">
        <f>IF($N$166="sníž. přenesená",$J$166,0)</f>
        <v>0</v>
      </c>
      <c r="BI166" s="97">
        <f>IF($N$166="nulová",$J$166,0)</f>
        <v>0</v>
      </c>
      <c r="BJ166" s="96" t="s">
        <v>295</v>
      </c>
      <c r="BK166" s="97">
        <f>ROUND($I$166*$H$166,2)</f>
        <v>0</v>
      </c>
      <c r="BL166" s="96" t="s">
        <v>375</v>
      </c>
      <c r="BM166" s="96" t="s">
        <v>1718</v>
      </c>
    </row>
    <row r="167" spans="2:65" s="294" customFormat="1" ht="15.75" customHeight="1" x14ac:dyDescent="0.25">
      <c r="B167" s="22"/>
      <c r="C167" s="106" t="s">
        <v>447</v>
      </c>
      <c r="D167" s="106" t="s">
        <v>377</v>
      </c>
      <c r="E167" s="107" t="s">
        <v>934</v>
      </c>
      <c r="F167" s="102" t="s">
        <v>933</v>
      </c>
      <c r="G167" s="106" t="s">
        <v>416</v>
      </c>
      <c r="H167" s="105">
        <v>6</v>
      </c>
      <c r="I167" s="104"/>
      <c r="J167" s="103">
        <f>ROUND($I$167*$H$167,2)</f>
        <v>0</v>
      </c>
      <c r="K167" s="102"/>
      <c r="L167" s="19"/>
      <c r="M167" s="101"/>
      <c r="N167" s="100" t="s">
        <v>343</v>
      </c>
      <c r="O167" s="291"/>
      <c r="P167" s="99">
        <f>$O$167*$H$167</f>
        <v>0</v>
      </c>
      <c r="Q167" s="99">
        <v>0</v>
      </c>
      <c r="R167" s="99">
        <f>$Q$167*$H$167</f>
        <v>0</v>
      </c>
      <c r="S167" s="99">
        <v>0</v>
      </c>
      <c r="T167" s="98">
        <f>$S$167*$H$167</f>
        <v>0</v>
      </c>
      <c r="AR167" s="96" t="s">
        <v>375</v>
      </c>
      <c r="AT167" s="96" t="s">
        <v>377</v>
      </c>
      <c r="AU167" s="96" t="s">
        <v>293</v>
      </c>
      <c r="AY167" s="96" t="s">
        <v>376</v>
      </c>
      <c r="BE167" s="97">
        <f>IF($N$167="základní",$J$167,0)</f>
        <v>0</v>
      </c>
      <c r="BF167" s="97">
        <f>IF($N$167="snížená",$J$167,0)</f>
        <v>0</v>
      </c>
      <c r="BG167" s="97">
        <f>IF($N$167="zákl. přenesená",$J$167,0)</f>
        <v>0</v>
      </c>
      <c r="BH167" s="97">
        <f>IF($N$167="sníž. přenesená",$J$167,0)</f>
        <v>0</v>
      </c>
      <c r="BI167" s="97">
        <f>IF($N$167="nulová",$J$167,0)</f>
        <v>0</v>
      </c>
      <c r="BJ167" s="96" t="s">
        <v>295</v>
      </c>
      <c r="BK167" s="97">
        <f>ROUND($I$167*$H$167,2)</f>
        <v>0</v>
      </c>
      <c r="BL167" s="96" t="s">
        <v>375</v>
      </c>
      <c r="BM167" s="96" t="s">
        <v>1717</v>
      </c>
    </row>
    <row r="168" spans="2:65" s="294" customFormat="1" ht="15.75" customHeight="1" x14ac:dyDescent="0.25">
      <c r="B168" s="22"/>
      <c r="C168" s="106" t="s">
        <v>445</v>
      </c>
      <c r="D168" s="106" t="s">
        <v>377</v>
      </c>
      <c r="E168" s="107" t="s">
        <v>932</v>
      </c>
      <c r="F168" s="102" t="s">
        <v>931</v>
      </c>
      <c r="G168" s="106" t="s">
        <v>930</v>
      </c>
      <c r="H168" s="105">
        <v>16</v>
      </c>
      <c r="I168" s="104"/>
      <c r="J168" s="103">
        <f>ROUND($I$168*$H$168,2)</f>
        <v>0</v>
      </c>
      <c r="K168" s="102"/>
      <c r="L168" s="19"/>
      <c r="M168" s="101"/>
      <c r="N168" s="100" t="s">
        <v>343</v>
      </c>
      <c r="O168" s="291"/>
      <c r="P168" s="99">
        <f>$O$168*$H$168</f>
        <v>0</v>
      </c>
      <c r="Q168" s="99">
        <v>0</v>
      </c>
      <c r="R168" s="99">
        <f>$Q$168*$H$168</f>
        <v>0</v>
      </c>
      <c r="S168" s="99">
        <v>0</v>
      </c>
      <c r="T168" s="98">
        <f>$S$168*$H$168</f>
        <v>0</v>
      </c>
      <c r="AR168" s="96" t="s">
        <v>375</v>
      </c>
      <c r="AT168" s="96" t="s">
        <v>377</v>
      </c>
      <c r="AU168" s="96" t="s">
        <v>293</v>
      </c>
      <c r="AY168" s="96" t="s">
        <v>376</v>
      </c>
      <c r="BE168" s="97">
        <f>IF($N$168="základní",$J$168,0)</f>
        <v>0</v>
      </c>
      <c r="BF168" s="97">
        <f>IF($N$168="snížená",$J$168,0)</f>
        <v>0</v>
      </c>
      <c r="BG168" s="97">
        <f>IF($N$168="zákl. přenesená",$J$168,0)</f>
        <v>0</v>
      </c>
      <c r="BH168" s="97">
        <f>IF($N$168="sníž. přenesená",$J$168,0)</f>
        <v>0</v>
      </c>
      <c r="BI168" s="97">
        <f>IF($N$168="nulová",$J$168,0)</f>
        <v>0</v>
      </c>
      <c r="BJ168" s="96" t="s">
        <v>295</v>
      </c>
      <c r="BK168" s="97">
        <f>ROUND($I$168*$H$168,2)</f>
        <v>0</v>
      </c>
      <c r="BL168" s="96" t="s">
        <v>375</v>
      </c>
      <c r="BM168" s="96" t="s">
        <v>1716</v>
      </c>
    </row>
    <row r="169" spans="2:65" s="294" customFormat="1" ht="15.75" customHeight="1" x14ac:dyDescent="0.25">
      <c r="B169" s="22"/>
      <c r="C169" s="106" t="s">
        <v>444</v>
      </c>
      <c r="D169" s="106" t="s">
        <v>377</v>
      </c>
      <c r="E169" s="107" t="s">
        <v>929</v>
      </c>
      <c r="F169" s="102" t="s">
        <v>928</v>
      </c>
      <c r="G169" s="106" t="s">
        <v>416</v>
      </c>
      <c r="H169" s="105">
        <v>10</v>
      </c>
      <c r="I169" s="104"/>
      <c r="J169" s="103">
        <f>ROUND($I$169*$H$169,2)</f>
        <v>0</v>
      </c>
      <c r="K169" s="102"/>
      <c r="L169" s="19"/>
      <c r="M169" s="101"/>
      <c r="N169" s="100" t="s">
        <v>343</v>
      </c>
      <c r="O169" s="291"/>
      <c r="P169" s="99">
        <f>$O$169*$H$169</f>
        <v>0</v>
      </c>
      <c r="Q169" s="99">
        <v>0</v>
      </c>
      <c r="R169" s="99">
        <f>$Q$169*$H$169</f>
        <v>0</v>
      </c>
      <c r="S169" s="99">
        <v>0</v>
      </c>
      <c r="T169" s="98">
        <f>$S$169*$H$169</f>
        <v>0</v>
      </c>
      <c r="AR169" s="96" t="s">
        <v>375</v>
      </c>
      <c r="AT169" s="96" t="s">
        <v>377</v>
      </c>
      <c r="AU169" s="96" t="s">
        <v>293</v>
      </c>
      <c r="AY169" s="96" t="s">
        <v>376</v>
      </c>
      <c r="BE169" s="97">
        <f>IF($N$169="základní",$J$169,0)</f>
        <v>0</v>
      </c>
      <c r="BF169" s="97">
        <f>IF($N$169="snížená",$J$169,0)</f>
        <v>0</v>
      </c>
      <c r="BG169" s="97">
        <f>IF($N$169="zákl. přenesená",$J$169,0)</f>
        <v>0</v>
      </c>
      <c r="BH169" s="97">
        <f>IF($N$169="sníž. přenesená",$J$169,0)</f>
        <v>0</v>
      </c>
      <c r="BI169" s="97">
        <f>IF($N$169="nulová",$J$169,0)</f>
        <v>0</v>
      </c>
      <c r="BJ169" s="96" t="s">
        <v>295</v>
      </c>
      <c r="BK169" s="97">
        <f>ROUND($I$169*$H$169,2)</f>
        <v>0</v>
      </c>
      <c r="BL169" s="96" t="s">
        <v>375</v>
      </c>
      <c r="BM169" s="96" t="s">
        <v>1715</v>
      </c>
    </row>
    <row r="170" spans="2:65" s="294" customFormat="1" ht="15.75" customHeight="1" x14ac:dyDescent="0.25">
      <c r="B170" s="22"/>
      <c r="C170" s="106" t="s">
        <v>440</v>
      </c>
      <c r="D170" s="106" t="s">
        <v>377</v>
      </c>
      <c r="E170" s="107" t="s">
        <v>927</v>
      </c>
      <c r="F170" s="102" t="s">
        <v>926</v>
      </c>
      <c r="G170" s="106" t="s">
        <v>156</v>
      </c>
      <c r="H170" s="105">
        <v>269.5</v>
      </c>
      <c r="I170" s="104"/>
      <c r="J170" s="103">
        <f>ROUND($I$170*$H$170,2)</f>
        <v>0</v>
      </c>
      <c r="K170" s="102"/>
      <c r="L170" s="19"/>
      <c r="M170" s="101"/>
      <c r="N170" s="100" t="s">
        <v>343</v>
      </c>
      <c r="O170" s="291"/>
      <c r="P170" s="99">
        <f>$O$170*$H$170</f>
        <v>0</v>
      </c>
      <c r="Q170" s="99">
        <v>0</v>
      </c>
      <c r="R170" s="99">
        <f>$Q$170*$H$170</f>
        <v>0</v>
      </c>
      <c r="S170" s="99">
        <v>0</v>
      </c>
      <c r="T170" s="98">
        <f>$S$170*$H$170</f>
        <v>0</v>
      </c>
      <c r="AR170" s="96" t="s">
        <v>375</v>
      </c>
      <c r="AT170" s="96" t="s">
        <v>377</v>
      </c>
      <c r="AU170" s="96" t="s">
        <v>293</v>
      </c>
      <c r="AY170" s="96" t="s">
        <v>376</v>
      </c>
      <c r="BE170" s="97">
        <f>IF($N$170="základní",$J$170,0)</f>
        <v>0</v>
      </c>
      <c r="BF170" s="97">
        <f>IF($N$170="snížená",$J$170,0)</f>
        <v>0</v>
      </c>
      <c r="BG170" s="97">
        <f>IF($N$170="zákl. přenesená",$J$170,0)</f>
        <v>0</v>
      </c>
      <c r="BH170" s="97">
        <f>IF($N$170="sníž. přenesená",$J$170,0)</f>
        <v>0</v>
      </c>
      <c r="BI170" s="97">
        <f>IF($N$170="nulová",$J$170,0)</f>
        <v>0</v>
      </c>
      <c r="BJ170" s="96" t="s">
        <v>295</v>
      </c>
      <c r="BK170" s="97">
        <f>ROUND($I$170*$H$170,2)</f>
        <v>0</v>
      </c>
      <c r="BL170" s="96" t="s">
        <v>375</v>
      </c>
      <c r="BM170" s="96" t="s">
        <v>1714</v>
      </c>
    </row>
    <row r="171" spans="2:65" s="294" customFormat="1" ht="15.75" customHeight="1" x14ac:dyDescent="0.25">
      <c r="B171" s="22"/>
      <c r="C171" s="106" t="s">
        <v>439</v>
      </c>
      <c r="D171" s="106" t="s">
        <v>377</v>
      </c>
      <c r="E171" s="107" t="s">
        <v>925</v>
      </c>
      <c r="F171" s="102" t="s">
        <v>924</v>
      </c>
      <c r="G171" s="106" t="s">
        <v>156</v>
      </c>
      <c r="H171" s="105">
        <v>269.5</v>
      </c>
      <c r="I171" s="104"/>
      <c r="J171" s="103">
        <f>ROUND($I$171*$H$171,2)</f>
        <v>0</v>
      </c>
      <c r="K171" s="102"/>
      <c r="L171" s="19"/>
      <c r="M171" s="101"/>
      <c r="N171" s="100" t="s">
        <v>343</v>
      </c>
      <c r="O171" s="291"/>
      <c r="P171" s="99">
        <f>$O$171*$H$171</f>
        <v>0</v>
      </c>
      <c r="Q171" s="99">
        <v>0</v>
      </c>
      <c r="R171" s="99">
        <f>$Q$171*$H$171</f>
        <v>0</v>
      </c>
      <c r="S171" s="99">
        <v>0</v>
      </c>
      <c r="T171" s="98">
        <f>$S$171*$H$171</f>
        <v>0</v>
      </c>
      <c r="AR171" s="96" t="s">
        <v>375</v>
      </c>
      <c r="AT171" s="96" t="s">
        <v>377</v>
      </c>
      <c r="AU171" s="96" t="s">
        <v>293</v>
      </c>
      <c r="AY171" s="96" t="s">
        <v>376</v>
      </c>
      <c r="BE171" s="97">
        <f>IF($N$171="základní",$J$171,0)</f>
        <v>0</v>
      </c>
      <c r="BF171" s="97">
        <f>IF($N$171="snížená",$J$171,0)</f>
        <v>0</v>
      </c>
      <c r="BG171" s="97">
        <f>IF($N$171="zákl. přenesená",$J$171,0)</f>
        <v>0</v>
      </c>
      <c r="BH171" s="97">
        <f>IF($N$171="sníž. přenesená",$J$171,0)</f>
        <v>0</v>
      </c>
      <c r="BI171" s="97">
        <f>IF($N$171="nulová",$J$171,0)</f>
        <v>0</v>
      </c>
      <c r="BJ171" s="96" t="s">
        <v>295</v>
      </c>
      <c r="BK171" s="97">
        <f>ROUND($I$171*$H$171,2)</f>
        <v>0</v>
      </c>
      <c r="BL171" s="96" t="s">
        <v>375</v>
      </c>
      <c r="BM171" s="96" t="s">
        <v>1713</v>
      </c>
    </row>
    <row r="172" spans="2:65" s="109" customFormat="1" ht="30.75" customHeight="1" x14ac:dyDescent="0.3">
      <c r="B172" s="119"/>
      <c r="C172" s="113"/>
      <c r="D172" s="113" t="s">
        <v>308</v>
      </c>
      <c r="E172" s="118" t="s">
        <v>923</v>
      </c>
      <c r="F172" s="118" t="s">
        <v>1661</v>
      </c>
      <c r="G172" s="113"/>
      <c r="H172" s="113"/>
      <c r="J172" s="117">
        <f>$BK$172</f>
        <v>0</v>
      </c>
      <c r="K172" s="113"/>
      <c r="L172" s="116"/>
      <c r="M172" s="115"/>
      <c r="N172" s="113"/>
      <c r="O172" s="113"/>
      <c r="P172" s="114">
        <f>SUM($P$173:$P$218)</f>
        <v>0</v>
      </c>
      <c r="Q172" s="113"/>
      <c r="R172" s="114">
        <f>SUM($R$173:$R$218)</f>
        <v>9.5599999999999991E-3</v>
      </c>
      <c r="S172" s="113"/>
      <c r="T172" s="112">
        <f>SUM($T$173:$T$218)</f>
        <v>0</v>
      </c>
      <c r="AR172" s="111" t="s">
        <v>293</v>
      </c>
      <c r="AT172" s="111" t="s">
        <v>308</v>
      </c>
      <c r="AU172" s="111" t="s">
        <v>295</v>
      </c>
      <c r="AY172" s="111" t="s">
        <v>376</v>
      </c>
      <c r="BK172" s="110">
        <f>SUM($BK$173:$BK$218)</f>
        <v>0</v>
      </c>
    </row>
    <row r="173" spans="2:65" s="294" customFormat="1" ht="15.75" customHeight="1" x14ac:dyDescent="0.25">
      <c r="B173" s="22"/>
      <c r="C173" s="106" t="s">
        <v>438</v>
      </c>
      <c r="D173" s="106" t="s">
        <v>377</v>
      </c>
      <c r="E173" s="107" t="s">
        <v>922</v>
      </c>
      <c r="F173" s="102" t="s">
        <v>921</v>
      </c>
      <c r="G173" s="106" t="s">
        <v>412</v>
      </c>
      <c r="H173" s="105">
        <v>3</v>
      </c>
      <c r="I173" s="104"/>
      <c r="J173" s="103">
        <f>ROUND($I$173*$H$173,2)</f>
        <v>0</v>
      </c>
      <c r="K173" s="102"/>
      <c r="L173" s="19"/>
      <c r="M173" s="101"/>
      <c r="N173" s="100" t="s">
        <v>343</v>
      </c>
      <c r="O173" s="291"/>
      <c r="P173" s="99">
        <f>$O$173*$H$173</f>
        <v>0</v>
      </c>
      <c r="Q173" s="99">
        <v>0</v>
      </c>
      <c r="R173" s="99">
        <f>$Q$173*$H$173</f>
        <v>0</v>
      </c>
      <c r="S173" s="99">
        <v>0</v>
      </c>
      <c r="T173" s="98">
        <f>$S$173*$H$173</f>
        <v>0</v>
      </c>
      <c r="AR173" s="96" t="s">
        <v>375</v>
      </c>
      <c r="AT173" s="96" t="s">
        <v>377</v>
      </c>
      <c r="AU173" s="96" t="s">
        <v>293</v>
      </c>
      <c r="AY173" s="96" t="s">
        <v>376</v>
      </c>
      <c r="BE173" s="97">
        <f>IF($N$173="základní",$J$173,0)</f>
        <v>0</v>
      </c>
      <c r="BF173" s="97">
        <f>IF($N$173="snížená",$J$173,0)</f>
        <v>0</v>
      </c>
      <c r="BG173" s="97">
        <f>IF($N$173="zákl. přenesená",$J$173,0)</f>
        <v>0</v>
      </c>
      <c r="BH173" s="97">
        <f>IF($N$173="sníž. přenesená",$J$173,0)</f>
        <v>0</v>
      </c>
      <c r="BI173" s="97">
        <f>IF($N$173="nulová",$J$173,0)</f>
        <v>0</v>
      </c>
      <c r="BJ173" s="96" t="s">
        <v>295</v>
      </c>
      <c r="BK173" s="97">
        <f>ROUND($I$173*$H$173,2)</f>
        <v>0</v>
      </c>
      <c r="BL173" s="96" t="s">
        <v>375</v>
      </c>
      <c r="BM173" s="96" t="s">
        <v>1712</v>
      </c>
    </row>
    <row r="174" spans="2:65" s="294" customFormat="1" ht="15.75" customHeight="1" x14ac:dyDescent="0.25">
      <c r="B174" s="22"/>
      <c r="C174" s="106" t="s">
        <v>435</v>
      </c>
      <c r="D174" s="106" t="s">
        <v>377</v>
      </c>
      <c r="E174" s="107" t="s">
        <v>920</v>
      </c>
      <c r="F174" s="102" t="s">
        <v>919</v>
      </c>
      <c r="G174" s="106" t="s">
        <v>412</v>
      </c>
      <c r="H174" s="105">
        <v>1</v>
      </c>
      <c r="I174" s="104"/>
      <c r="J174" s="103">
        <f>ROUND($I$174*$H$174,2)</f>
        <v>0</v>
      </c>
      <c r="K174" s="102"/>
      <c r="L174" s="19"/>
      <c r="M174" s="101"/>
      <c r="N174" s="100" t="s">
        <v>343</v>
      </c>
      <c r="O174" s="291"/>
      <c r="P174" s="99">
        <f>$O$174*$H$174</f>
        <v>0</v>
      </c>
      <c r="Q174" s="99">
        <v>0</v>
      </c>
      <c r="R174" s="99">
        <f>$Q$174*$H$174</f>
        <v>0</v>
      </c>
      <c r="S174" s="99">
        <v>0</v>
      </c>
      <c r="T174" s="98">
        <f>$S$174*$H$174</f>
        <v>0</v>
      </c>
      <c r="AR174" s="96" t="s">
        <v>375</v>
      </c>
      <c r="AT174" s="96" t="s">
        <v>377</v>
      </c>
      <c r="AU174" s="96" t="s">
        <v>293</v>
      </c>
      <c r="AY174" s="96" t="s">
        <v>376</v>
      </c>
      <c r="BE174" s="97">
        <f>IF($N$174="základní",$J$174,0)</f>
        <v>0</v>
      </c>
      <c r="BF174" s="97">
        <f>IF($N$174="snížená",$J$174,0)</f>
        <v>0</v>
      </c>
      <c r="BG174" s="97">
        <f>IF($N$174="zákl. přenesená",$J$174,0)</f>
        <v>0</v>
      </c>
      <c r="BH174" s="97">
        <f>IF($N$174="sníž. přenesená",$J$174,0)</f>
        <v>0</v>
      </c>
      <c r="BI174" s="97">
        <f>IF($N$174="nulová",$J$174,0)</f>
        <v>0</v>
      </c>
      <c r="BJ174" s="96" t="s">
        <v>295</v>
      </c>
      <c r="BK174" s="97">
        <f>ROUND($I$174*$H$174,2)</f>
        <v>0</v>
      </c>
      <c r="BL174" s="96" t="s">
        <v>375</v>
      </c>
      <c r="BM174" s="96" t="s">
        <v>1711</v>
      </c>
    </row>
    <row r="175" spans="2:65" s="294" customFormat="1" ht="15.75" customHeight="1" x14ac:dyDescent="0.25">
      <c r="B175" s="22"/>
      <c r="C175" s="106" t="s">
        <v>434</v>
      </c>
      <c r="D175" s="106" t="s">
        <v>377</v>
      </c>
      <c r="E175" s="107" t="s">
        <v>918</v>
      </c>
      <c r="F175" s="102" t="s">
        <v>917</v>
      </c>
      <c r="G175" s="106" t="s">
        <v>412</v>
      </c>
      <c r="H175" s="105">
        <v>1</v>
      </c>
      <c r="I175" s="104"/>
      <c r="J175" s="103">
        <f>ROUND($I$175*$H$175,2)</f>
        <v>0</v>
      </c>
      <c r="K175" s="102"/>
      <c r="L175" s="19"/>
      <c r="M175" s="101"/>
      <c r="N175" s="100" t="s">
        <v>343</v>
      </c>
      <c r="O175" s="291"/>
      <c r="P175" s="99">
        <f>$O$175*$H$175</f>
        <v>0</v>
      </c>
      <c r="Q175" s="99">
        <v>0</v>
      </c>
      <c r="R175" s="99">
        <f>$Q$175*$H$175</f>
        <v>0</v>
      </c>
      <c r="S175" s="99">
        <v>0</v>
      </c>
      <c r="T175" s="98">
        <f>$S$175*$H$175</f>
        <v>0</v>
      </c>
      <c r="AR175" s="96" t="s">
        <v>375</v>
      </c>
      <c r="AT175" s="96" t="s">
        <v>377</v>
      </c>
      <c r="AU175" s="96" t="s">
        <v>293</v>
      </c>
      <c r="AY175" s="96" t="s">
        <v>376</v>
      </c>
      <c r="BE175" s="97">
        <f>IF($N$175="základní",$J$175,0)</f>
        <v>0</v>
      </c>
      <c r="BF175" s="97">
        <f>IF($N$175="snížená",$J$175,0)</f>
        <v>0</v>
      </c>
      <c r="BG175" s="97">
        <f>IF($N$175="zákl. přenesená",$J$175,0)</f>
        <v>0</v>
      </c>
      <c r="BH175" s="97">
        <f>IF($N$175="sníž. přenesená",$J$175,0)</f>
        <v>0</v>
      </c>
      <c r="BI175" s="97">
        <f>IF($N$175="nulová",$J$175,0)</f>
        <v>0</v>
      </c>
      <c r="BJ175" s="96" t="s">
        <v>295</v>
      </c>
      <c r="BK175" s="97">
        <f>ROUND($I$175*$H$175,2)</f>
        <v>0</v>
      </c>
      <c r="BL175" s="96" t="s">
        <v>375</v>
      </c>
      <c r="BM175" s="96" t="s">
        <v>1710</v>
      </c>
    </row>
    <row r="176" spans="2:65" s="294" customFormat="1" ht="15.75" customHeight="1" x14ac:dyDescent="0.25">
      <c r="B176" s="22"/>
      <c r="C176" s="106" t="s">
        <v>432</v>
      </c>
      <c r="D176" s="106" t="s">
        <v>377</v>
      </c>
      <c r="E176" s="107" t="s">
        <v>916</v>
      </c>
      <c r="F176" s="102" t="s">
        <v>915</v>
      </c>
      <c r="G176" s="106" t="s">
        <v>412</v>
      </c>
      <c r="H176" s="105">
        <v>1</v>
      </c>
      <c r="I176" s="104"/>
      <c r="J176" s="103">
        <f>ROUND($I$176*$H$176,2)</f>
        <v>0</v>
      </c>
      <c r="K176" s="102"/>
      <c r="L176" s="19"/>
      <c r="M176" s="101"/>
      <c r="N176" s="100" t="s">
        <v>343</v>
      </c>
      <c r="O176" s="291"/>
      <c r="P176" s="99">
        <f>$O$176*$H$176</f>
        <v>0</v>
      </c>
      <c r="Q176" s="99">
        <v>0</v>
      </c>
      <c r="R176" s="99">
        <f>$Q$176*$H$176</f>
        <v>0</v>
      </c>
      <c r="S176" s="99">
        <v>0</v>
      </c>
      <c r="T176" s="98">
        <f>$S$176*$H$176</f>
        <v>0</v>
      </c>
      <c r="AR176" s="96" t="s">
        <v>375</v>
      </c>
      <c r="AT176" s="96" t="s">
        <v>377</v>
      </c>
      <c r="AU176" s="96" t="s">
        <v>293</v>
      </c>
      <c r="AY176" s="96" t="s">
        <v>376</v>
      </c>
      <c r="BE176" s="97">
        <f>IF($N$176="základní",$J$176,0)</f>
        <v>0</v>
      </c>
      <c r="BF176" s="97">
        <f>IF($N$176="snížená",$J$176,0)</f>
        <v>0</v>
      </c>
      <c r="BG176" s="97">
        <f>IF($N$176="zákl. přenesená",$J$176,0)</f>
        <v>0</v>
      </c>
      <c r="BH176" s="97">
        <f>IF($N$176="sníž. přenesená",$J$176,0)</f>
        <v>0</v>
      </c>
      <c r="BI176" s="97">
        <f>IF($N$176="nulová",$J$176,0)</f>
        <v>0</v>
      </c>
      <c r="BJ176" s="96" t="s">
        <v>295</v>
      </c>
      <c r="BK176" s="97">
        <f>ROUND($I$176*$H$176,2)</f>
        <v>0</v>
      </c>
      <c r="BL176" s="96" t="s">
        <v>375</v>
      </c>
      <c r="BM176" s="96" t="s">
        <v>1709</v>
      </c>
    </row>
    <row r="177" spans="2:65" s="294" customFormat="1" ht="15.75" customHeight="1" x14ac:dyDescent="0.25">
      <c r="B177" s="22"/>
      <c r="C177" s="106" t="s">
        <v>427</v>
      </c>
      <c r="D177" s="106" t="s">
        <v>377</v>
      </c>
      <c r="E177" s="107" t="s">
        <v>914</v>
      </c>
      <c r="F177" s="102" t="s">
        <v>913</v>
      </c>
      <c r="G177" s="106" t="s">
        <v>412</v>
      </c>
      <c r="H177" s="105">
        <v>1</v>
      </c>
      <c r="I177" s="104"/>
      <c r="J177" s="103">
        <f>ROUND($I$177*$H$177,2)</f>
        <v>0</v>
      </c>
      <c r="K177" s="102"/>
      <c r="L177" s="19"/>
      <c r="M177" s="101"/>
      <c r="N177" s="100" t="s">
        <v>343</v>
      </c>
      <c r="O177" s="291"/>
      <c r="P177" s="99">
        <f>$O$177*$H$177</f>
        <v>0</v>
      </c>
      <c r="Q177" s="99">
        <v>0</v>
      </c>
      <c r="R177" s="99">
        <f>$Q$177*$H$177</f>
        <v>0</v>
      </c>
      <c r="S177" s="99">
        <v>0</v>
      </c>
      <c r="T177" s="98">
        <f>$S$177*$H$177</f>
        <v>0</v>
      </c>
      <c r="AR177" s="96" t="s">
        <v>375</v>
      </c>
      <c r="AT177" s="96" t="s">
        <v>377</v>
      </c>
      <c r="AU177" s="96" t="s">
        <v>293</v>
      </c>
      <c r="AY177" s="96" t="s">
        <v>376</v>
      </c>
      <c r="BE177" s="97">
        <f>IF($N$177="základní",$J$177,0)</f>
        <v>0</v>
      </c>
      <c r="BF177" s="97">
        <f>IF($N$177="snížená",$J$177,0)</f>
        <v>0</v>
      </c>
      <c r="BG177" s="97">
        <f>IF($N$177="zákl. přenesená",$J$177,0)</f>
        <v>0</v>
      </c>
      <c r="BH177" s="97">
        <f>IF($N$177="sníž. přenesená",$J$177,0)</f>
        <v>0</v>
      </c>
      <c r="BI177" s="97">
        <f>IF($N$177="nulová",$J$177,0)</f>
        <v>0</v>
      </c>
      <c r="BJ177" s="96" t="s">
        <v>295</v>
      </c>
      <c r="BK177" s="97">
        <f>ROUND($I$177*$H$177,2)</f>
        <v>0</v>
      </c>
      <c r="BL177" s="96" t="s">
        <v>375</v>
      </c>
      <c r="BM177" s="96" t="s">
        <v>1708</v>
      </c>
    </row>
    <row r="178" spans="2:65" s="294" customFormat="1" ht="27" customHeight="1" x14ac:dyDescent="0.25">
      <c r="B178" s="22"/>
      <c r="C178" s="106" t="s">
        <v>422</v>
      </c>
      <c r="D178" s="106" t="s">
        <v>377</v>
      </c>
      <c r="E178" s="107" t="s">
        <v>912</v>
      </c>
      <c r="F178" s="102" t="s">
        <v>911</v>
      </c>
      <c r="G178" s="106" t="s">
        <v>412</v>
      </c>
      <c r="H178" s="105">
        <v>2</v>
      </c>
      <c r="I178" s="104"/>
      <c r="J178" s="103">
        <f>ROUND($I$178*$H$178,2)</f>
        <v>0</v>
      </c>
      <c r="K178" s="102"/>
      <c r="L178" s="19"/>
      <c r="M178" s="101"/>
      <c r="N178" s="100" t="s">
        <v>343</v>
      </c>
      <c r="O178" s="291"/>
      <c r="P178" s="99">
        <f>$O$178*$H$178</f>
        <v>0</v>
      </c>
      <c r="Q178" s="99">
        <v>0</v>
      </c>
      <c r="R178" s="99">
        <f>$Q$178*$H$178</f>
        <v>0</v>
      </c>
      <c r="S178" s="99">
        <v>0</v>
      </c>
      <c r="T178" s="98">
        <f>$S$178*$H$178</f>
        <v>0</v>
      </c>
      <c r="AR178" s="96" t="s">
        <v>375</v>
      </c>
      <c r="AT178" s="96" t="s">
        <v>377</v>
      </c>
      <c r="AU178" s="96" t="s">
        <v>293</v>
      </c>
      <c r="AY178" s="96" t="s">
        <v>376</v>
      </c>
      <c r="BE178" s="97">
        <f>IF($N$178="základní",$J$178,0)</f>
        <v>0</v>
      </c>
      <c r="BF178" s="97">
        <f>IF($N$178="snížená",$J$178,0)</f>
        <v>0</v>
      </c>
      <c r="BG178" s="97">
        <f>IF($N$178="zákl. přenesená",$J$178,0)</f>
        <v>0</v>
      </c>
      <c r="BH178" s="97">
        <f>IF($N$178="sníž. přenesená",$J$178,0)</f>
        <v>0</v>
      </c>
      <c r="BI178" s="97">
        <f>IF($N$178="nulová",$J$178,0)</f>
        <v>0</v>
      </c>
      <c r="BJ178" s="96" t="s">
        <v>295</v>
      </c>
      <c r="BK178" s="97">
        <f>ROUND($I$178*$H$178,2)</f>
        <v>0</v>
      </c>
      <c r="BL178" s="96" t="s">
        <v>375</v>
      </c>
      <c r="BM178" s="96" t="s">
        <v>1707</v>
      </c>
    </row>
    <row r="179" spans="2:65" s="294" customFormat="1" ht="15.75" customHeight="1" x14ac:dyDescent="0.25">
      <c r="B179" s="22"/>
      <c r="C179" s="106" t="s">
        <v>421</v>
      </c>
      <c r="D179" s="106" t="s">
        <v>377</v>
      </c>
      <c r="E179" s="107" t="s">
        <v>910</v>
      </c>
      <c r="F179" s="102" t="s">
        <v>909</v>
      </c>
      <c r="G179" s="106" t="s">
        <v>412</v>
      </c>
      <c r="H179" s="105">
        <v>5</v>
      </c>
      <c r="I179" s="104"/>
      <c r="J179" s="103">
        <f>ROUND($I$179*$H$179,2)</f>
        <v>0</v>
      </c>
      <c r="K179" s="102"/>
      <c r="L179" s="19"/>
      <c r="M179" s="101"/>
      <c r="N179" s="100" t="s">
        <v>343</v>
      </c>
      <c r="O179" s="291"/>
      <c r="P179" s="99">
        <f>$O$179*$H$179</f>
        <v>0</v>
      </c>
      <c r="Q179" s="99">
        <v>0</v>
      </c>
      <c r="R179" s="99">
        <f>$Q$179*$H$179</f>
        <v>0</v>
      </c>
      <c r="S179" s="99">
        <v>0</v>
      </c>
      <c r="T179" s="98">
        <f>$S$179*$H$179</f>
        <v>0</v>
      </c>
      <c r="AR179" s="96" t="s">
        <v>375</v>
      </c>
      <c r="AT179" s="96" t="s">
        <v>377</v>
      </c>
      <c r="AU179" s="96" t="s">
        <v>293</v>
      </c>
      <c r="AY179" s="96" t="s">
        <v>376</v>
      </c>
      <c r="BE179" s="97">
        <f>IF($N$179="základní",$J$179,0)</f>
        <v>0</v>
      </c>
      <c r="BF179" s="97">
        <f>IF($N$179="snížená",$J$179,0)</f>
        <v>0</v>
      </c>
      <c r="BG179" s="97">
        <f>IF($N$179="zákl. přenesená",$J$179,0)</f>
        <v>0</v>
      </c>
      <c r="BH179" s="97">
        <f>IF($N$179="sníž. přenesená",$J$179,0)</f>
        <v>0</v>
      </c>
      <c r="BI179" s="97">
        <f>IF($N$179="nulová",$J$179,0)</f>
        <v>0</v>
      </c>
      <c r="BJ179" s="96" t="s">
        <v>295</v>
      </c>
      <c r="BK179" s="97">
        <f>ROUND($I$179*$H$179,2)</f>
        <v>0</v>
      </c>
      <c r="BL179" s="96" t="s">
        <v>375</v>
      </c>
      <c r="BM179" s="96" t="s">
        <v>1706</v>
      </c>
    </row>
    <row r="180" spans="2:65" s="294" customFormat="1" ht="15.75" customHeight="1" x14ac:dyDescent="0.25">
      <c r="B180" s="22"/>
      <c r="C180" s="106" t="s">
        <v>420</v>
      </c>
      <c r="D180" s="106" t="s">
        <v>377</v>
      </c>
      <c r="E180" s="107" t="s">
        <v>908</v>
      </c>
      <c r="F180" s="102" t="s">
        <v>907</v>
      </c>
      <c r="G180" s="106" t="s">
        <v>412</v>
      </c>
      <c r="H180" s="105">
        <v>5</v>
      </c>
      <c r="I180" s="104"/>
      <c r="J180" s="103">
        <f>ROUND($I$180*$H$180,2)</f>
        <v>0</v>
      </c>
      <c r="K180" s="102"/>
      <c r="L180" s="19"/>
      <c r="M180" s="101"/>
      <c r="N180" s="100" t="s">
        <v>343</v>
      </c>
      <c r="O180" s="291"/>
      <c r="P180" s="99">
        <f>$O$180*$H$180</f>
        <v>0</v>
      </c>
      <c r="Q180" s="99">
        <v>0</v>
      </c>
      <c r="R180" s="99">
        <f>$Q$180*$H$180</f>
        <v>0</v>
      </c>
      <c r="S180" s="99">
        <v>0</v>
      </c>
      <c r="T180" s="98">
        <f>$S$180*$H$180</f>
        <v>0</v>
      </c>
      <c r="AR180" s="96" t="s">
        <v>375</v>
      </c>
      <c r="AT180" s="96" t="s">
        <v>377</v>
      </c>
      <c r="AU180" s="96" t="s">
        <v>293</v>
      </c>
      <c r="AY180" s="96" t="s">
        <v>376</v>
      </c>
      <c r="BE180" s="97">
        <f>IF($N$180="základní",$J$180,0)</f>
        <v>0</v>
      </c>
      <c r="BF180" s="97">
        <f>IF($N$180="snížená",$J$180,0)</f>
        <v>0</v>
      </c>
      <c r="BG180" s="97">
        <f>IF($N$180="zákl. přenesená",$J$180,0)</f>
        <v>0</v>
      </c>
      <c r="BH180" s="97">
        <f>IF($N$180="sníž. přenesená",$J$180,0)</f>
        <v>0</v>
      </c>
      <c r="BI180" s="97">
        <f>IF($N$180="nulová",$J$180,0)</f>
        <v>0</v>
      </c>
      <c r="BJ180" s="96" t="s">
        <v>295</v>
      </c>
      <c r="BK180" s="97">
        <f>ROUND($I$180*$H$180,2)</f>
        <v>0</v>
      </c>
      <c r="BL180" s="96" t="s">
        <v>375</v>
      </c>
      <c r="BM180" s="96" t="s">
        <v>1705</v>
      </c>
    </row>
    <row r="181" spans="2:65" s="294" customFormat="1" ht="15.75" customHeight="1" x14ac:dyDescent="0.25">
      <c r="B181" s="22"/>
      <c r="C181" s="106" t="s">
        <v>419</v>
      </c>
      <c r="D181" s="106" t="s">
        <v>377</v>
      </c>
      <c r="E181" s="107" t="s">
        <v>906</v>
      </c>
      <c r="F181" s="102" t="s">
        <v>905</v>
      </c>
      <c r="G181" s="106" t="s">
        <v>412</v>
      </c>
      <c r="H181" s="105">
        <v>3</v>
      </c>
      <c r="I181" s="104"/>
      <c r="J181" s="103">
        <f>ROUND($I$181*$H$181,2)</f>
        <v>0</v>
      </c>
      <c r="K181" s="102"/>
      <c r="L181" s="19"/>
      <c r="M181" s="101"/>
      <c r="N181" s="100" t="s">
        <v>343</v>
      </c>
      <c r="O181" s="291"/>
      <c r="P181" s="99">
        <f>$O$181*$H$181</f>
        <v>0</v>
      </c>
      <c r="Q181" s="99">
        <v>0</v>
      </c>
      <c r="R181" s="99">
        <f>$Q$181*$H$181</f>
        <v>0</v>
      </c>
      <c r="S181" s="99">
        <v>0</v>
      </c>
      <c r="T181" s="98">
        <f>$S$181*$H$181</f>
        <v>0</v>
      </c>
      <c r="AR181" s="96" t="s">
        <v>375</v>
      </c>
      <c r="AT181" s="96" t="s">
        <v>377</v>
      </c>
      <c r="AU181" s="96" t="s">
        <v>293</v>
      </c>
      <c r="AY181" s="96" t="s">
        <v>376</v>
      </c>
      <c r="BE181" s="97">
        <f>IF($N$181="základní",$J$181,0)</f>
        <v>0</v>
      </c>
      <c r="BF181" s="97">
        <f>IF($N$181="snížená",$J$181,0)</f>
        <v>0</v>
      </c>
      <c r="BG181" s="97">
        <f>IF($N$181="zákl. přenesená",$J$181,0)</f>
        <v>0</v>
      </c>
      <c r="BH181" s="97">
        <f>IF($N$181="sníž. přenesená",$J$181,0)</f>
        <v>0</v>
      </c>
      <c r="BI181" s="97">
        <f>IF($N$181="nulová",$J$181,0)</f>
        <v>0</v>
      </c>
      <c r="BJ181" s="96" t="s">
        <v>295</v>
      </c>
      <c r="BK181" s="97">
        <f>ROUND($I$181*$H$181,2)</f>
        <v>0</v>
      </c>
      <c r="BL181" s="96" t="s">
        <v>375</v>
      </c>
      <c r="BM181" s="96" t="s">
        <v>1704</v>
      </c>
    </row>
    <row r="182" spans="2:65" s="294" customFormat="1" ht="15.75" customHeight="1" x14ac:dyDescent="0.25">
      <c r="B182" s="22"/>
      <c r="C182" s="106" t="s">
        <v>418</v>
      </c>
      <c r="D182" s="106" t="s">
        <v>377</v>
      </c>
      <c r="E182" s="107" t="s">
        <v>904</v>
      </c>
      <c r="F182" s="102" t="s">
        <v>903</v>
      </c>
      <c r="G182" s="106" t="s">
        <v>412</v>
      </c>
      <c r="H182" s="105">
        <v>1</v>
      </c>
      <c r="I182" s="104"/>
      <c r="J182" s="103">
        <f>ROUND($I$182*$H$182,2)</f>
        <v>0</v>
      </c>
      <c r="K182" s="102"/>
      <c r="L182" s="19"/>
      <c r="M182" s="101"/>
      <c r="N182" s="100" t="s">
        <v>343</v>
      </c>
      <c r="O182" s="291"/>
      <c r="P182" s="99">
        <f>$O$182*$H$182</f>
        <v>0</v>
      </c>
      <c r="Q182" s="99">
        <v>0</v>
      </c>
      <c r="R182" s="99">
        <f>$Q$182*$H$182</f>
        <v>0</v>
      </c>
      <c r="S182" s="99">
        <v>0</v>
      </c>
      <c r="T182" s="98">
        <f>$S$182*$H$182</f>
        <v>0</v>
      </c>
      <c r="AR182" s="96" t="s">
        <v>375</v>
      </c>
      <c r="AT182" s="96" t="s">
        <v>377</v>
      </c>
      <c r="AU182" s="96" t="s">
        <v>293</v>
      </c>
      <c r="AY182" s="96" t="s">
        <v>376</v>
      </c>
      <c r="BE182" s="97">
        <f>IF($N$182="základní",$J$182,0)</f>
        <v>0</v>
      </c>
      <c r="BF182" s="97">
        <f>IF($N$182="snížená",$J$182,0)</f>
        <v>0</v>
      </c>
      <c r="BG182" s="97">
        <f>IF($N$182="zákl. přenesená",$J$182,0)</f>
        <v>0</v>
      </c>
      <c r="BH182" s="97">
        <f>IF($N$182="sníž. přenesená",$J$182,0)</f>
        <v>0</v>
      </c>
      <c r="BI182" s="97">
        <f>IF($N$182="nulová",$J$182,0)</f>
        <v>0</v>
      </c>
      <c r="BJ182" s="96" t="s">
        <v>295</v>
      </c>
      <c r="BK182" s="97">
        <f>ROUND($I$182*$H$182,2)</f>
        <v>0</v>
      </c>
      <c r="BL182" s="96" t="s">
        <v>375</v>
      </c>
      <c r="BM182" s="96" t="s">
        <v>1703</v>
      </c>
    </row>
    <row r="183" spans="2:65" s="294" customFormat="1" ht="15.75" customHeight="1" x14ac:dyDescent="0.25">
      <c r="B183" s="22"/>
      <c r="C183" s="106" t="s">
        <v>417</v>
      </c>
      <c r="D183" s="106" t="s">
        <v>377</v>
      </c>
      <c r="E183" s="107" t="s">
        <v>902</v>
      </c>
      <c r="F183" s="102" t="s">
        <v>901</v>
      </c>
      <c r="G183" s="106" t="s">
        <v>412</v>
      </c>
      <c r="H183" s="105">
        <v>2</v>
      </c>
      <c r="I183" s="104"/>
      <c r="J183" s="103">
        <f>ROUND($I$183*$H$183,2)</f>
        <v>0</v>
      </c>
      <c r="K183" s="102"/>
      <c r="L183" s="19"/>
      <c r="M183" s="101"/>
      <c r="N183" s="100" t="s">
        <v>343</v>
      </c>
      <c r="O183" s="291"/>
      <c r="P183" s="99">
        <f>$O$183*$H$183</f>
        <v>0</v>
      </c>
      <c r="Q183" s="99">
        <v>0</v>
      </c>
      <c r="R183" s="99">
        <f>$Q$183*$H$183</f>
        <v>0</v>
      </c>
      <c r="S183" s="99">
        <v>0</v>
      </c>
      <c r="T183" s="98">
        <f>$S$183*$H$183</f>
        <v>0</v>
      </c>
      <c r="AR183" s="96" t="s">
        <v>375</v>
      </c>
      <c r="AT183" s="96" t="s">
        <v>377</v>
      </c>
      <c r="AU183" s="96" t="s">
        <v>293</v>
      </c>
      <c r="AY183" s="96" t="s">
        <v>376</v>
      </c>
      <c r="BE183" s="97">
        <f>IF($N$183="základní",$J$183,0)</f>
        <v>0</v>
      </c>
      <c r="BF183" s="97">
        <f>IF($N$183="snížená",$J$183,0)</f>
        <v>0</v>
      </c>
      <c r="BG183" s="97">
        <f>IF($N$183="zákl. přenesená",$J$183,0)</f>
        <v>0</v>
      </c>
      <c r="BH183" s="97">
        <f>IF($N$183="sníž. přenesená",$J$183,0)</f>
        <v>0</v>
      </c>
      <c r="BI183" s="97">
        <f>IF($N$183="nulová",$J$183,0)</f>
        <v>0</v>
      </c>
      <c r="BJ183" s="96" t="s">
        <v>295</v>
      </c>
      <c r="BK183" s="97">
        <f>ROUND($I$183*$H$183,2)</f>
        <v>0</v>
      </c>
      <c r="BL183" s="96" t="s">
        <v>375</v>
      </c>
      <c r="BM183" s="96" t="s">
        <v>1702</v>
      </c>
    </row>
    <row r="184" spans="2:65" s="294" customFormat="1" ht="27" customHeight="1" x14ac:dyDescent="0.25">
      <c r="B184" s="22"/>
      <c r="C184" s="106" t="s">
        <v>900</v>
      </c>
      <c r="D184" s="106" t="s">
        <v>377</v>
      </c>
      <c r="E184" s="107" t="s">
        <v>899</v>
      </c>
      <c r="F184" s="102" t="s">
        <v>898</v>
      </c>
      <c r="G184" s="106" t="s">
        <v>412</v>
      </c>
      <c r="H184" s="105">
        <v>2</v>
      </c>
      <c r="I184" s="104"/>
      <c r="J184" s="103">
        <f>ROUND($I$184*$H$184,2)</f>
        <v>0</v>
      </c>
      <c r="K184" s="102"/>
      <c r="L184" s="19"/>
      <c r="M184" s="101"/>
      <c r="N184" s="100" t="s">
        <v>343</v>
      </c>
      <c r="O184" s="291"/>
      <c r="P184" s="99">
        <f>$O$184*$H$184</f>
        <v>0</v>
      </c>
      <c r="Q184" s="99">
        <v>0</v>
      </c>
      <c r="R184" s="99">
        <f>$Q$184*$H$184</f>
        <v>0</v>
      </c>
      <c r="S184" s="99">
        <v>0</v>
      </c>
      <c r="T184" s="98">
        <f>$S$184*$H$184</f>
        <v>0</v>
      </c>
      <c r="AR184" s="96" t="s">
        <v>375</v>
      </c>
      <c r="AT184" s="96" t="s">
        <v>377</v>
      </c>
      <c r="AU184" s="96" t="s">
        <v>293</v>
      </c>
      <c r="AY184" s="96" t="s">
        <v>376</v>
      </c>
      <c r="BE184" s="97">
        <f>IF($N$184="základní",$J$184,0)</f>
        <v>0</v>
      </c>
      <c r="BF184" s="97">
        <f>IF($N$184="snížená",$J$184,0)</f>
        <v>0</v>
      </c>
      <c r="BG184" s="97">
        <f>IF($N$184="zákl. přenesená",$J$184,0)</f>
        <v>0</v>
      </c>
      <c r="BH184" s="97">
        <f>IF($N$184="sníž. přenesená",$J$184,0)</f>
        <v>0</v>
      </c>
      <c r="BI184" s="97">
        <f>IF($N$184="nulová",$J$184,0)</f>
        <v>0</v>
      </c>
      <c r="BJ184" s="96" t="s">
        <v>295</v>
      </c>
      <c r="BK184" s="97">
        <f>ROUND($I$184*$H$184,2)</f>
        <v>0</v>
      </c>
      <c r="BL184" s="96" t="s">
        <v>375</v>
      </c>
      <c r="BM184" s="96" t="s">
        <v>1701</v>
      </c>
    </row>
    <row r="185" spans="2:65" s="294" customFormat="1" ht="15.75" customHeight="1" x14ac:dyDescent="0.25">
      <c r="B185" s="22"/>
      <c r="C185" s="106" t="s">
        <v>897</v>
      </c>
      <c r="D185" s="106" t="s">
        <v>377</v>
      </c>
      <c r="E185" s="107" t="s">
        <v>896</v>
      </c>
      <c r="F185" s="102" t="s">
        <v>895</v>
      </c>
      <c r="G185" s="106" t="s">
        <v>412</v>
      </c>
      <c r="H185" s="105">
        <v>1</v>
      </c>
      <c r="I185" s="104"/>
      <c r="J185" s="103">
        <f>ROUND($I$185*$H$185,2)</f>
        <v>0</v>
      </c>
      <c r="K185" s="102"/>
      <c r="L185" s="19"/>
      <c r="M185" s="101"/>
      <c r="N185" s="100" t="s">
        <v>343</v>
      </c>
      <c r="O185" s="291"/>
      <c r="P185" s="99">
        <f>$O$185*$H$185</f>
        <v>0</v>
      </c>
      <c r="Q185" s="99">
        <v>0</v>
      </c>
      <c r="R185" s="99">
        <f>$Q$185*$H$185</f>
        <v>0</v>
      </c>
      <c r="S185" s="99">
        <v>0</v>
      </c>
      <c r="T185" s="98">
        <f>$S$185*$H$185</f>
        <v>0</v>
      </c>
      <c r="AR185" s="96" t="s">
        <v>375</v>
      </c>
      <c r="AT185" s="96" t="s">
        <v>377</v>
      </c>
      <c r="AU185" s="96" t="s">
        <v>293</v>
      </c>
      <c r="AY185" s="96" t="s">
        <v>376</v>
      </c>
      <c r="BE185" s="97">
        <f>IF($N$185="základní",$J$185,0)</f>
        <v>0</v>
      </c>
      <c r="BF185" s="97">
        <f>IF($N$185="snížená",$J$185,0)</f>
        <v>0</v>
      </c>
      <c r="BG185" s="97">
        <f>IF($N$185="zákl. přenesená",$J$185,0)</f>
        <v>0</v>
      </c>
      <c r="BH185" s="97">
        <f>IF($N$185="sníž. přenesená",$J$185,0)</f>
        <v>0</v>
      </c>
      <c r="BI185" s="97">
        <f>IF($N$185="nulová",$J$185,0)</f>
        <v>0</v>
      </c>
      <c r="BJ185" s="96" t="s">
        <v>295</v>
      </c>
      <c r="BK185" s="97">
        <f>ROUND($I$185*$H$185,2)</f>
        <v>0</v>
      </c>
      <c r="BL185" s="96" t="s">
        <v>375</v>
      </c>
      <c r="BM185" s="96" t="s">
        <v>1700</v>
      </c>
    </row>
    <row r="186" spans="2:65" s="294" customFormat="1" ht="15.75" customHeight="1" x14ac:dyDescent="0.25">
      <c r="B186" s="22"/>
      <c r="C186" s="176" t="s">
        <v>894</v>
      </c>
      <c r="D186" s="176" t="s">
        <v>461</v>
      </c>
      <c r="E186" s="177" t="s">
        <v>893</v>
      </c>
      <c r="F186" s="172" t="s">
        <v>892</v>
      </c>
      <c r="G186" s="176" t="s">
        <v>416</v>
      </c>
      <c r="H186" s="175">
        <v>1</v>
      </c>
      <c r="I186" s="174"/>
      <c r="J186" s="173">
        <f>ROUND($I$186*$H$186,2)</f>
        <v>0</v>
      </c>
      <c r="K186" s="172"/>
      <c r="L186" s="171"/>
      <c r="M186" s="170"/>
      <c r="N186" s="169" t="s">
        <v>343</v>
      </c>
      <c r="O186" s="291"/>
      <c r="P186" s="99">
        <f>$O$186*$H$186</f>
        <v>0</v>
      </c>
      <c r="Q186" s="99">
        <v>0</v>
      </c>
      <c r="R186" s="99">
        <f>$Q$186*$H$186</f>
        <v>0</v>
      </c>
      <c r="S186" s="99">
        <v>0</v>
      </c>
      <c r="T186" s="98">
        <f>$S$186*$H$186</f>
        <v>0</v>
      </c>
      <c r="AR186" s="96" t="s">
        <v>473</v>
      </c>
      <c r="AT186" s="96" t="s">
        <v>461</v>
      </c>
      <c r="AU186" s="96" t="s">
        <v>293</v>
      </c>
      <c r="AY186" s="96" t="s">
        <v>376</v>
      </c>
      <c r="BE186" s="97">
        <f>IF($N$186="základní",$J$186,0)</f>
        <v>0</v>
      </c>
      <c r="BF186" s="97">
        <f>IF($N$186="snížená",$J$186,0)</f>
        <v>0</v>
      </c>
      <c r="BG186" s="97">
        <f>IF($N$186="zákl. přenesená",$J$186,0)</f>
        <v>0</v>
      </c>
      <c r="BH186" s="97">
        <f>IF($N$186="sníž. přenesená",$J$186,0)</f>
        <v>0</v>
      </c>
      <c r="BI186" s="97">
        <f>IF($N$186="nulová",$J$186,0)</f>
        <v>0</v>
      </c>
      <c r="BJ186" s="96" t="s">
        <v>295</v>
      </c>
      <c r="BK186" s="97">
        <f>ROUND($I$186*$H$186,2)</f>
        <v>0</v>
      </c>
      <c r="BL186" s="96" t="s">
        <v>375</v>
      </c>
      <c r="BM186" s="96" t="s">
        <v>1699</v>
      </c>
    </row>
    <row r="187" spans="2:65" s="294" customFormat="1" ht="15.75" customHeight="1" x14ac:dyDescent="0.25">
      <c r="B187" s="22"/>
      <c r="C187" s="106" t="s">
        <v>891</v>
      </c>
      <c r="D187" s="106" t="s">
        <v>377</v>
      </c>
      <c r="E187" s="107" t="s">
        <v>890</v>
      </c>
      <c r="F187" s="102" t="s">
        <v>889</v>
      </c>
      <c r="G187" s="106" t="s">
        <v>412</v>
      </c>
      <c r="H187" s="105">
        <v>2</v>
      </c>
      <c r="I187" s="104"/>
      <c r="J187" s="103">
        <f>ROUND($I$187*$H$187,2)</f>
        <v>0</v>
      </c>
      <c r="K187" s="102"/>
      <c r="L187" s="19"/>
      <c r="M187" s="101"/>
      <c r="N187" s="100" t="s">
        <v>343</v>
      </c>
      <c r="O187" s="291"/>
      <c r="P187" s="99">
        <f>$O$187*$H$187</f>
        <v>0</v>
      </c>
      <c r="Q187" s="99">
        <v>0</v>
      </c>
      <c r="R187" s="99">
        <f>$Q$187*$H$187</f>
        <v>0</v>
      </c>
      <c r="S187" s="99">
        <v>0</v>
      </c>
      <c r="T187" s="98">
        <f>$S$187*$H$187</f>
        <v>0</v>
      </c>
      <c r="AR187" s="96" t="s">
        <v>375</v>
      </c>
      <c r="AT187" s="96" t="s">
        <v>377</v>
      </c>
      <c r="AU187" s="96" t="s">
        <v>293</v>
      </c>
      <c r="AY187" s="96" t="s">
        <v>376</v>
      </c>
      <c r="BE187" s="97">
        <f>IF($N$187="základní",$J$187,0)</f>
        <v>0</v>
      </c>
      <c r="BF187" s="97">
        <f>IF($N$187="snížená",$J$187,0)</f>
        <v>0</v>
      </c>
      <c r="BG187" s="97">
        <f>IF($N$187="zákl. přenesená",$J$187,0)</f>
        <v>0</v>
      </c>
      <c r="BH187" s="97">
        <f>IF($N$187="sníž. přenesená",$J$187,0)</f>
        <v>0</v>
      </c>
      <c r="BI187" s="97">
        <f>IF($N$187="nulová",$J$187,0)</f>
        <v>0</v>
      </c>
      <c r="BJ187" s="96" t="s">
        <v>295</v>
      </c>
      <c r="BK187" s="97">
        <f>ROUND($I$187*$H$187,2)</f>
        <v>0</v>
      </c>
      <c r="BL187" s="96" t="s">
        <v>375</v>
      </c>
      <c r="BM187" s="96" t="s">
        <v>1698</v>
      </c>
    </row>
    <row r="188" spans="2:65" s="294" customFormat="1" ht="15.75" customHeight="1" x14ac:dyDescent="0.25">
      <c r="B188" s="22"/>
      <c r="C188" s="106" t="s">
        <v>888</v>
      </c>
      <c r="D188" s="106" t="s">
        <v>377</v>
      </c>
      <c r="E188" s="107" t="s">
        <v>887</v>
      </c>
      <c r="F188" s="102" t="s">
        <v>886</v>
      </c>
      <c r="G188" s="106" t="s">
        <v>416</v>
      </c>
      <c r="H188" s="105">
        <v>3</v>
      </c>
      <c r="I188" s="104"/>
      <c r="J188" s="103">
        <f>ROUND($I$188*$H$188,2)</f>
        <v>0</v>
      </c>
      <c r="K188" s="102"/>
      <c r="L188" s="19"/>
      <c r="M188" s="101"/>
      <c r="N188" s="100" t="s">
        <v>343</v>
      </c>
      <c r="O188" s="291"/>
      <c r="P188" s="99">
        <f>$O$188*$H$188</f>
        <v>0</v>
      </c>
      <c r="Q188" s="99">
        <v>0</v>
      </c>
      <c r="R188" s="99">
        <f>$Q$188*$H$188</f>
        <v>0</v>
      </c>
      <c r="S188" s="99">
        <v>0</v>
      </c>
      <c r="T188" s="98">
        <f>$S$188*$H$188</f>
        <v>0</v>
      </c>
      <c r="AR188" s="96" t="s">
        <v>375</v>
      </c>
      <c r="AT188" s="96" t="s">
        <v>377</v>
      </c>
      <c r="AU188" s="96" t="s">
        <v>293</v>
      </c>
      <c r="AY188" s="96" t="s">
        <v>376</v>
      </c>
      <c r="BE188" s="97">
        <f>IF($N$188="základní",$J$188,0)</f>
        <v>0</v>
      </c>
      <c r="BF188" s="97">
        <f>IF($N$188="snížená",$J$188,0)</f>
        <v>0</v>
      </c>
      <c r="BG188" s="97">
        <f>IF($N$188="zákl. přenesená",$J$188,0)</f>
        <v>0</v>
      </c>
      <c r="BH188" s="97">
        <f>IF($N$188="sníž. přenesená",$J$188,0)</f>
        <v>0</v>
      </c>
      <c r="BI188" s="97">
        <f>IF($N$188="nulová",$J$188,0)</f>
        <v>0</v>
      </c>
      <c r="BJ188" s="96" t="s">
        <v>295</v>
      </c>
      <c r="BK188" s="97">
        <f>ROUND($I$188*$H$188,2)</f>
        <v>0</v>
      </c>
      <c r="BL188" s="96" t="s">
        <v>375</v>
      </c>
      <c r="BM188" s="96" t="s">
        <v>1697</v>
      </c>
    </row>
    <row r="189" spans="2:65" s="294" customFormat="1" ht="15.75" customHeight="1" x14ac:dyDescent="0.25">
      <c r="B189" s="22"/>
      <c r="C189" s="106" t="s">
        <v>885</v>
      </c>
      <c r="D189" s="106" t="s">
        <v>377</v>
      </c>
      <c r="E189" s="107" t="s">
        <v>1696</v>
      </c>
      <c r="F189" s="102" t="s">
        <v>1695</v>
      </c>
      <c r="G189" s="106" t="s">
        <v>412</v>
      </c>
      <c r="H189" s="105">
        <v>5</v>
      </c>
      <c r="I189" s="104"/>
      <c r="J189" s="103">
        <f>ROUND($I$189*$H$189,2)</f>
        <v>0</v>
      </c>
      <c r="K189" s="102" t="s">
        <v>426</v>
      </c>
      <c r="L189" s="19"/>
      <c r="M189" s="101"/>
      <c r="N189" s="100" t="s">
        <v>343</v>
      </c>
      <c r="O189" s="291"/>
      <c r="P189" s="99">
        <f>$O$189*$H$189</f>
        <v>0</v>
      </c>
      <c r="Q189" s="99">
        <v>1.8E-3</v>
      </c>
      <c r="R189" s="99">
        <f>$Q$189*$H$189</f>
        <v>8.9999999999999993E-3</v>
      </c>
      <c r="S189" s="99">
        <v>0</v>
      </c>
      <c r="T189" s="98">
        <f>$S$189*$H$189</f>
        <v>0</v>
      </c>
      <c r="AR189" s="96" t="s">
        <v>375</v>
      </c>
      <c r="AT189" s="96" t="s">
        <v>377</v>
      </c>
      <c r="AU189" s="96" t="s">
        <v>293</v>
      </c>
      <c r="AY189" s="96" t="s">
        <v>376</v>
      </c>
      <c r="BE189" s="97">
        <f>IF($N$189="základní",$J$189,0)</f>
        <v>0</v>
      </c>
      <c r="BF189" s="97">
        <f>IF($N$189="snížená",$J$189,0)</f>
        <v>0</v>
      </c>
      <c r="BG189" s="97">
        <f>IF($N$189="zákl. přenesená",$J$189,0)</f>
        <v>0</v>
      </c>
      <c r="BH189" s="97">
        <f>IF($N$189="sníž. přenesená",$J$189,0)</f>
        <v>0</v>
      </c>
      <c r="BI189" s="97">
        <f>IF($N$189="nulová",$J$189,0)</f>
        <v>0</v>
      </c>
      <c r="BJ189" s="96" t="s">
        <v>295</v>
      </c>
      <c r="BK189" s="97">
        <f>ROUND($I$189*$H$189,2)</f>
        <v>0</v>
      </c>
      <c r="BL189" s="96" t="s">
        <v>375</v>
      </c>
      <c r="BM189" s="96" t="s">
        <v>1694</v>
      </c>
    </row>
    <row r="190" spans="2:65" s="294" customFormat="1" ht="16.5" customHeight="1" x14ac:dyDescent="0.25">
      <c r="B190" s="22"/>
      <c r="C190" s="291"/>
      <c r="D190" s="95" t="s">
        <v>373</v>
      </c>
      <c r="E190" s="291"/>
      <c r="F190" s="94" t="s">
        <v>1693</v>
      </c>
      <c r="G190" s="291"/>
      <c r="H190" s="291"/>
      <c r="J190" s="291"/>
      <c r="K190" s="291"/>
      <c r="L190" s="19"/>
      <c r="M190" s="295"/>
      <c r="N190" s="291"/>
      <c r="O190" s="291"/>
      <c r="P190" s="291"/>
      <c r="Q190" s="291"/>
      <c r="R190" s="291"/>
      <c r="S190" s="291"/>
      <c r="T190" s="53"/>
      <c r="AT190" s="294" t="s">
        <v>373</v>
      </c>
      <c r="AU190" s="294" t="s">
        <v>293</v>
      </c>
    </row>
    <row r="191" spans="2:65" s="294" customFormat="1" ht="15.75" customHeight="1" x14ac:dyDescent="0.25">
      <c r="B191" s="22"/>
      <c r="C191" s="108" t="s">
        <v>882</v>
      </c>
      <c r="D191" s="108" t="s">
        <v>377</v>
      </c>
      <c r="E191" s="107" t="s">
        <v>884</v>
      </c>
      <c r="F191" s="102" t="s">
        <v>883</v>
      </c>
      <c r="G191" s="106" t="s">
        <v>416</v>
      </c>
      <c r="H191" s="105">
        <v>1</v>
      </c>
      <c r="I191" s="104"/>
      <c r="J191" s="103">
        <f>ROUND($I$191*$H$191,2)</f>
        <v>0</v>
      </c>
      <c r="K191" s="102"/>
      <c r="L191" s="19"/>
      <c r="M191" s="101"/>
      <c r="N191" s="100" t="s">
        <v>343</v>
      </c>
      <c r="O191" s="291"/>
      <c r="P191" s="99">
        <f>$O$191*$H$191</f>
        <v>0</v>
      </c>
      <c r="Q191" s="99">
        <v>0</v>
      </c>
      <c r="R191" s="99">
        <f>$Q$191*$H$191</f>
        <v>0</v>
      </c>
      <c r="S191" s="99">
        <v>0</v>
      </c>
      <c r="T191" s="98">
        <f>$S$191*$H$191</f>
        <v>0</v>
      </c>
      <c r="AR191" s="96" t="s">
        <v>375</v>
      </c>
      <c r="AT191" s="96" t="s">
        <v>377</v>
      </c>
      <c r="AU191" s="96" t="s">
        <v>293</v>
      </c>
      <c r="AY191" s="294" t="s">
        <v>376</v>
      </c>
      <c r="BE191" s="97">
        <f>IF($N$191="základní",$J$191,0)</f>
        <v>0</v>
      </c>
      <c r="BF191" s="97">
        <f>IF($N$191="snížená",$J$191,0)</f>
        <v>0</v>
      </c>
      <c r="BG191" s="97">
        <f>IF($N$191="zákl. přenesená",$J$191,0)</f>
        <v>0</v>
      </c>
      <c r="BH191" s="97">
        <f>IF($N$191="sníž. přenesená",$J$191,0)</f>
        <v>0</v>
      </c>
      <c r="BI191" s="97">
        <f>IF($N$191="nulová",$J$191,0)</f>
        <v>0</v>
      </c>
      <c r="BJ191" s="96" t="s">
        <v>295</v>
      </c>
      <c r="BK191" s="97">
        <f>ROUND($I$191*$H$191,2)</f>
        <v>0</v>
      </c>
      <c r="BL191" s="96" t="s">
        <v>375</v>
      </c>
      <c r="BM191" s="96" t="s">
        <v>1692</v>
      </c>
    </row>
    <row r="192" spans="2:65" s="294" customFormat="1" ht="15.75" customHeight="1" x14ac:dyDescent="0.25">
      <c r="B192" s="22"/>
      <c r="C192" s="176" t="s">
        <v>879</v>
      </c>
      <c r="D192" s="176" t="s">
        <v>461</v>
      </c>
      <c r="E192" s="177" t="s">
        <v>881</v>
      </c>
      <c r="F192" s="172" t="s">
        <v>880</v>
      </c>
      <c r="G192" s="176" t="s">
        <v>416</v>
      </c>
      <c r="H192" s="175">
        <v>1</v>
      </c>
      <c r="I192" s="174"/>
      <c r="J192" s="173">
        <f>ROUND($I$192*$H$192,2)</f>
        <v>0</v>
      </c>
      <c r="K192" s="172"/>
      <c r="L192" s="171"/>
      <c r="M192" s="170"/>
      <c r="N192" s="169" t="s">
        <v>343</v>
      </c>
      <c r="O192" s="291"/>
      <c r="P192" s="99">
        <f>$O$192*$H$192</f>
        <v>0</v>
      </c>
      <c r="Q192" s="99">
        <v>0</v>
      </c>
      <c r="R192" s="99">
        <f>$Q$192*$H$192</f>
        <v>0</v>
      </c>
      <c r="S192" s="99">
        <v>0</v>
      </c>
      <c r="T192" s="98">
        <f>$S$192*$H$192</f>
        <v>0</v>
      </c>
      <c r="AR192" s="96" t="s">
        <v>473</v>
      </c>
      <c r="AT192" s="96" t="s">
        <v>461</v>
      </c>
      <c r="AU192" s="96" t="s">
        <v>293</v>
      </c>
      <c r="AY192" s="96" t="s">
        <v>376</v>
      </c>
      <c r="BE192" s="97">
        <f>IF($N$192="základní",$J$192,0)</f>
        <v>0</v>
      </c>
      <c r="BF192" s="97">
        <f>IF($N$192="snížená",$J$192,0)</f>
        <v>0</v>
      </c>
      <c r="BG192" s="97">
        <f>IF($N$192="zákl. přenesená",$J$192,0)</f>
        <v>0</v>
      </c>
      <c r="BH192" s="97">
        <f>IF($N$192="sníž. přenesená",$J$192,0)</f>
        <v>0</v>
      </c>
      <c r="BI192" s="97">
        <f>IF($N$192="nulová",$J$192,0)</f>
        <v>0</v>
      </c>
      <c r="BJ192" s="96" t="s">
        <v>295</v>
      </c>
      <c r="BK192" s="97">
        <f>ROUND($I$192*$H$192,2)</f>
        <v>0</v>
      </c>
      <c r="BL192" s="96" t="s">
        <v>375</v>
      </c>
      <c r="BM192" s="96" t="s">
        <v>1691</v>
      </c>
    </row>
    <row r="193" spans="2:65" s="294" customFormat="1" ht="15.75" customHeight="1" x14ac:dyDescent="0.25">
      <c r="B193" s="22"/>
      <c r="C193" s="106" t="s">
        <v>876</v>
      </c>
      <c r="D193" s="106" t="s">
        <v>377</v>
      </c>
      <c r="E193" s="107" t="s">
        <v>878</v>
      </c>
      <c r="F193" s="102" t="s">
        <v>877</v>
      </c>
      <c r="G193" s="106" t="s">
        <v>416</v>
      </c>
      <c r="H193" s="105">
        <v>1</v>
      </c>
      <c r="I193" s="104"/>
      <c r="J193" s="103">
        <f>ROUND($I$193*$H$193,2)</f>
        <v>0</v>
      </c>
      <c r="K193" s="102"/>
      <c r="L193" s="19"/>
      <c r="M193" s="101"/>
      <c r="N193" s="100" t="s">
        <v>343</v>
      </c>
      <c r="O193" s="291"/>
      <c r="P193" s="99">
        <f>$O$193*$H$193</f>
        <v>0</v>
      </c>
      <c r="Q193" s="99">
        <v>0</v>
      </c>
      <c r="R193" s="99">
        <f>$Q$193*$H$193</f>
        <v>0</v>
      </c>
      <c r="S193" s="99">
        <v>0</v>
      </c>
      <c r="T193" s="98">
        <f>$S$193*$H$193</f>
        <v>0</v>
      </c>
      <c r="AR193" s="96" t="s">
        <v>375</v>
      </c>
      <c r="AT193" s="96" t="s">
        <v>377</v>
      </c>
      <c r="AU193" s="96" t="s">
        <v>293</v>
      </c>
      <c r="AY193" s="96" t="s">
        <v>376</v>
      </c>
      <c r="BE193" s="97">
        <f>IF($N$193="základní",$J$193,0)</f>
        <v>0</v>
      </c>
      <c r="BF193" s="97">
        <f>IF($N$193="snížená",$J$193,0)</f>
        <v>0</v>
      </c>
      <c r="BG193" s="97">
        <f>IF($N$193="zákl. přenesená",$J$193,0)</f>
        <v>0</v>
      </c>
      <c r="BH193" s="97">
        <f>IF($N$193="sníž. přenesená",$J$193,0)</f>
        <v>0</v>
      </c>
      <c r="BI193" s="97">
        <f>IF($N$193="nulová",$J$193,0)</f>
        <v>0</v>
      </c>
      <c r="BJ193" s="96" t="s">
        <v>295</v>
      </c>
      <c r="BK193" s="97">
        <f>ROUND($I$193*$H$193,2)</f>
        <v>0</v>
      </c>
      <c r="BL193" s="96" t="s">
        <v>375</v>
      </c>
      <c r="BM193" s="96" t="s">
        <v>1690</v>
      </c>
    </row>
    <row r="194" spans="2:65" s="294" customFormat="1" ht="15.75" customHeight="1" x14ac:dyDescent="0.25">
      <c r="B194" s="22"/>
      <c r="C194" s="176" t="s">
        <v>873</v>
      </c>
      <c r="D194" s="176" t="s">
        <v>461</v>
      </c>
      <c r="E194" s="177" t="s">
        <v>875</v>
      </c>
      <c r="F194" s="172" t="s">
        <v>874</v>
      </c>
      <c r="G194" s="176" t="s">
        <v>416</v>
      </c>
      <c r="H194" s="175">
        <v>1</v>
      </c>
      <c r="I194" s="174"/>
      <c r="J194" s="173">
        <f>ROUND($I$194*$H$194,2)</f>
        <v>0</v>
      </c>
      <c r="K194" s="172"/>
      <c r="L194" s="171"/>
      <c r="M194" s="170"/>
      <c r="N194" s="169" t="s">
        <v>343</v>
      </c>
      <c r="O194" s="291"/>
      <c r="P194" s="99">
        <f>$O$194*$H$194</f>
        <v>0</v>
      </c>
      <c r="Q194" s="99">
        <v>0</v>
      </c>
      <c r="R194" s="99">
        <f>$Q$194*$H$194</f>
        <v>0</v>
      </c>
      <c r="S194" s="99">
        <v>0</v>
      </c>
      <c r="T194" s="98">
        <f>$S$194*$H$194</f>
        <v>0</v>
      </c>
      <c r="AR194" s="96" t="s">
        <v>473</v>
      </c>
      <c r="AT194" s="96" t="s">
        <v>461</v>
      </c>
      <c r="AU194" s="96" t="s">
        <v>293</v>
      </c>
      <c r="AY194" s="96" t="s">
        <v>376</v>
      </c>
      <c r="BE194" s="97">
        <f>IF($N$194="základní",$J$194,0)</f>
        <v>0</v>
      </c>
      <c r="BF194" s="97">
        <f>IF($N$194="snížená",$J$194,0)</f>
        <v>0</v>
      </c>
      <c r="BG194" s="97">
        <f>IF($N$194="zákl. přenesená",$J$194,0)</f>
        <v>0</v>
      </c>
      <c r="BH194" s="97">
        <f>IF($N$194="sníž. přenesená",$J$194,0)</f>
        <v>0</v>
      </c>
      <c r="BI194" s="97">
        <f>IF($N$194="nulová",$J$194,0)</f>
        <v>0</v>
      </c>
      <c r="BJ194" s="96" t="s">
        <v>295</v>
      </c>
      <c r="BK194" s="97">
        <f>ROUND($I$194*$H$194,2)</f>
        <v>0</v>
      </c>
      <c r="BL194" s="96" t="s">
        <v>375</v>
      </c>
      <c r="BM194" s="96" t="s">
        <v>1689</v>
      </c>
    </row>
    <row r="195" spans="2:65" s="294" customFormat="1" ht="15.75" customHeight="1" x14ac:dyDescent="0.25">
      <c r="B195" s="22"/>
      <c r="C195" s="106" t="s">
        <v>870</v>
      </c>
      <c r="D195" s="106" t="s">
        <v>377</v>
      </c>
      <c r="E195" s="107" t="s">
        <v>872</v>
      </c>
      <c r="F195" s="102" t="s">
        <v>871</v>
      </c>
      <c r="G195" s="106" t="s">
        <v>416</v>
      </c>
      <c r="H195" s="105">
        <v>1</v>
      </c>
      <c r="I195" s="104"/>
      <c r="J195" s="103">
        <f>ROUND($I$195*$H$195,2)</f>
        <v>0</v>
      </c>
      <c r="K195" s="102"/>
      <c r="L195" s="19"/>
      <c r="M195" s="101"/>
      <c r="N195" s="100" t="s">
        <v>343</v>
      </c>
      <c r="O195" s="291"/>
      <c r="P195" s="99">
        <f>$O$195*$H$195</f>
        <v>0</v>
      </c>
      <c r="Q195" s="99">
        <v>0</v>
      </c>
      <c r="R195" s="99">
        <f>$Q$195*$H$195</f>
        <v>0</v>
      </c>
      <c r="S195" s="99">
        <v>0</v>
      </c>
      <c r="T195" s="98">
        <f>$S$195*$H$195</f>
        <v>0</v>
      </c>
      <c r="AR195" s="96" t="s">
        <v>375</v>
      </c>
      <c r="AT195" s="96" t="s">
        <v>377</v>
      </c>
      <c r="AU195" s="96" t="s">
        <v>293</v>
      </c>
      <c r="AY195" s="96" t="s">
        <v>376</v>
      </c>
      <c r="BE195" s="97">
        <f>IF($N$195="základní",$J$195,0)</f>
        <v>0</v>
      </c>
      <c r="BF195" s="97">
        <f>IF($N$195="snížená",$J$195,0)</f>
        <v>0</v>
      </c>
      <c r="BG195" s="97">
        <f>IF($N$195="zákl. přenesená",$J$195,0)</f>
        <v>0</v>
      </c>
      <c r="BH195" s="97">
        <f>IF($N$195="sníž. přenesená",$J$195,0)</f>
        <v>0</v>
      </c>
      <c r="BI195" s="97">
        <f>IF($N$195="nulová",$J$195,0)</f>
        <v>0</v>
      </c>
      <c r="BJ195" s="96" t="s">
        <v>295</v>
      </c>
      <c r="BK195" s="97">
        <f>ROUND($I$195*$H$195,2)</f>
        <v>0</v>
      </c>
      <c r="BL195" s="96" t="s">
        <v>375</v>
      </c>
      <c r="BM195" s="96" t="s">
        <v>1688</v>
      </c>
    </row>
    <row r="196" spans="2:65" s="294" customFormat="1" ht="15.75" customHeight="1" x14ac:dyDescent="0.25">
      <c r="B196" s="22"/>
      <c r="C196" s="176" t="s">
        <v>867</v>
      </c>
      <c r="D196" s="176" t="s">
        <v>461</v>
      </c>
      <c r="E196" s="177" t="s">
        <v>869</v>
      </c>
      <c r="F196" s="172" t="s">
        <v>868</v>
      </c>
      <c r="G196" s="176" t="s">
        <v>416</v>
      </c>
      <c r="H196" s="175">
        <v>1</v>
      </c>
      <c r="I196" s="174"/>
      <c r="J196" s="173">
        <f>ROUND($I$196*$H$196,2)</f>
        <v>0</v>
      </c>
      <c r="K196" s="172"/>
      <c r="L196" s="171"/>
      <c r="M196" s="170"/>
      <c r="N196" s="169" t="s">
        <v>343</v>
      </c>
      <c r="O196" s="291"/>
      <c r="P196" s="99">
        <f>$O$196*$H$196</f>
        <v>0</v>
      </c>
      <c r="Q196" s="99">
        <v>0</v>
      </c>
      <c r="R196" s="99">
        <f>$Q$196*$H$196</f>
        <v>0</v>
      </c>
      <c r="S196" s="99">
        <v>0</v>
      </c>
      <c r="T196" s="98">
        <f>$S$196*$H$196</f>
        <v>0</v>
      </c>
      <c r="AR196" s="96" t="s">
        <v>473</v>
      </c>
      <c r="AT196" s="96" t="s">
        <v>461</v>
      </c>
      <c r="AU196" s="96" t="s">
        <v>293</v>
      </c>
      <c r="AY196" s="96" t="s">
        <v>376</v>
      </c>
      <c r="BE196" s="97">
        <f>IF($N$196="základní",$J$196,0)</f>
        <v>0</v>
      </c>
      <c r="BF196" s="97">
        <f>IF($N$196="snížená",$J$196,0)</f>
        <v>0</v>
      </c>
      <c r="BG196" s="97">
        <f>IF($N$196="zákl. přenesená",$J$196,0)</f>
        <v>0</v>
      </c>
      <c r="BH196" s="97">
        <f>IF($N$196="sníž. přenesená",$J$196,0)</f>
        <v>0</v>
      </c>
      <c r="BI196" s="97">
        <f>IF($N$196="nulová",$J$196,0)</f>
        <v>0</v>
      </c>
      <c r="BJ196" s="96" t="s">
        <v>295</v>
      </c>
      <c r="BK196" s="97">
        <f>ROUND($I$196*$H$196,2)</f>
        <v>0</v>
      </c>
      <c r="BL196" s="96" t="s">
        <v>375</v>
      </c>
      <c r="BM196" s="96" t="s">
        <v>1687</v>
      </c>
    </row>
    <row r="197" spans="2:65" s="294" customFormat="1" ht="15.75" customHeight="1" x14ac:dyDescent="0.25">
      <c r="B197" s="22"/>
      <c r="C197" s="106" t="s">
        <v>864</v>
      </c>
      <c r="D197" s="106" t="s">
        <v>377</v>
      </c>
      <c r="E197" s="107" t="s">
        <v>866</v>
      </c>
      <c r="F197" s="102" t="s">
        <v>865</v>
      </c>
      <c r="G197" s="106" t="s">
        <v>416</v>
      </c>
      <c r="H197" s="105">
        <v>5</v>
      </c>
      <c r="I197" s="104"/>
      <c r="J197" s="103">
        <f>ROUND($I$197*$H$197,2)</f>
        <v>0</v>
      </c>
      <c r="K197" s="102"/>
      <c r="L197" s="19"/>
      <c r="M197" s="101"/>
      <c r="N197" s="100" t="s">
        <v>343</v>
      </c>
      <c r="O197" s="291"/>
      <c r="P197" s="99">
        <f>$O$197*$H$197</f>
        <v>0</v>
      </c>
      <c r="Q197" s="99">
        <v>0</v>
      </c>
      <c r="R197" s="99">
        <f>$Q$197*$H$197</f>
        <v>0</v>
      </c>
      <c r="S197" s="99">
        <v>0</v>
      </c>
      <c r="T197" s="98">
        <f>$S$197*$H$197</f>
        <v>0</v>
      </c>
      <c r="AR197" s="96" t="s">
        <v>375</v>
      </c>
      <c r="AT197" s="96" t="s">
        <v>377</v>
      </c>
      <c r="AU197" s="96" t="s">
        <v>293</v>
      </c>
      <c r="AY197" s="96" t="s">
        <v>376</v>
      </c>
      <c r="BE197" s="97">
        <f>IF($N$197="základní",$J$197,0)</f>
        <v>0</v>
      </c>
      <c r="BF197" s="97">
        <f>IF($N$197="snížená",$J$197,0)</f>
        <v>0</v>
      </c>
      <c r="BG197" s="97">
        <f>IF($N$197="zákl. přenesená",$J$197,0)</f>
        <v>0</v>
      </c>
      <c r="BH197" s="97">
        <f>IF($N$197="sníž. přenesená",$J$197,0)</f>
        <v>0</v>
      </c>
      <c r="BI197" s="97">
        <f>IF($N$197="nulová",$J$197,0)</f>
        <v>0</v>
      </c>
      <c r="BJ197" s="96" t="s">
        <v>295</v>
      </c>
      <c r="BK197" s="97">
        <f>ROUND($I$197*$H$197,2)</f>
        <v>0</v>
      </c>
      <c r="BL197" s="96" t="s">
        <v>375</v>
      </c>
      <c r="BM197" s="96" t="s">
        <v>1686</v>
      </c>
    </row>
    <row r="198" spans="2:65" s="294" customFormat="1" ht="15.75" customHeight="1" x14ac:dyDescent="0.25">
      <c r="B198" s="22"/>
      <c r="C198" s="176" t="s">
        <v>861</v>
      </c>
      <c r="D198" s="176" t="s">
        <v>461</v>
      </c>
      <c r="E198" s="177" t="s">
        <v>863</v>
      </c>
      <c r="F198" s="172" t="s">
        <v>862</v>
      </c>
      <c r="G198" s="176" t="s">
        <v>416</v>
      </c>
      <c r="H198" s="175">
        <v>5</v>
      </c>
      <c r="I198" s="174"/>
      <c r="J198" s="173">
        <f>ROUND($I$198*$H$198,2)</f>
        <v>0</v>
      </c>
      <c r="K198" s="172"/>
      <c r="L198" s="171"/>
      <c r="M198" s="170"/>
      <c r="N198" s="169" t="s">
        <v>343</v>
      </c>
      <c r="O198" s="291"/>
      <c r="P198" s="99">
        <f>$O$198*$H$198</f>
        <v>0</v>
      </c>
      <c r="Q198" s="99">
        <v>0</v>
      </c>
      <c r="R198" s="99">
        <f>$Q$198*$H$198</f>
        <v>0</v>
      </c>
      <c r="S198" s="99">
        <v>0</v>
      </c>
      <c r="T198" s="98">
        <f>$S$198*$H$198</f>
        <v>0</v>
      </c>
      <c r="AR198" s="96" t="s">
        <v>473</v>
      </c>
      <c r="AT198" s="96" t="s">
        <v>461</v>
      </c>
      <c r="AU198" s="96" t="s">
        <v>293</v>
      </c>
      <c r="AY198" s="96" t="s">
        <v>376</v>
      </c>
      <c r="BE198" s="97">
        <f>IF($N$198="základní",$J$198,0)</f>
        <v>0</v>
      </c>
      <c r="BF198" s="97">
        <f>IF($N$198="snížená",$J$198,0)</f>
        <v>0</v>
      </c>
      <c r="BG198" s="97">
        <f>IF($N$198="zákl. přenesená",$J$198,0)</f>
        <v>0</v>
      </c>
      <c r="BH198" s="97">
        <f>IF($N$198="sníž. přenesená",$J$198,0)</f>
        <v>0</v>
      </c>
      <c r="BI198" s="97">
        <f>IF($N$198="nulová",$J$198,0)</f>
        <v>0</v>
      </c>
      <c r="BJ198" s="96" t="s">
        <v>295</v>
      </c>
      <c r="BK198" s="97">
        <f>ROUND($I$198*$H$198,2)</f>
        <v>0</v>
      </c>
      <c r="BL198" s="96" t="s">
        <v>375</v>
      </c>
      <c r="BM198" s="96" t="s">
        <v>1685</v>
      </c>
    </row>
    <row r="199" spans="2:65" s="294" customFormat="1" ht="15.75" customHeight="1" x14ac:dyDescent="0.25">
      <c r="B199" s="22"/>
      <c r="C199" s="106" t="s">
        <v>858</v>
      </c>
      <c r="D199" s="106" t="s">
        <v>377</v>
      </c>
      <c r="E199" s="107" t="s">
        <v>860</v>
      </c>
      <c r="F199" s="102" t="s">
        <v>859</v>
      </c>
      <c r="G199" s="106" t="s">
        <v>416</v>
      </c>
      <c r="H199" s="105">
        <v>1</v>
      </c>
      <c r="I199" s="104"/>
      <c r="J199" s="103">
        <f>ROUND($I$199*$H$199,2)</f>
        <v>0</v>
      </c>
      <c r="K199" s="102"/>
      <c r="L199" s="19"/>
      <c r="M199" s="101"/>
      <c r="N199" s="100" t="s">
        <v>343</v>
      </c>
      <c r="O199" s="291"/>
      <c r="P199" s="99">
        <f>$O$199*$H$199</f>
        <v>0</v>
      </c>
      <c r="Q199" s="99">
        <v>0</v>
      </c>
      <c r="R199" s="99">
        <f>$Q$199*$H$199</f>
        <v>0</v>
      </c>
      <c r="S199" s="99">
        <v>0</v>
      </c>
      <c r="T199" s="98">
        <f>$S$199*$H$199</f>
        <v>0</v>
      </c>
      <c r="AR199" s="96" t="s">
        <v>375</v>
      </c>
      <c r="AT199" s="96" t="s">
        <v>377</v>
      </c>
      <c r="AU199" s="96" t="s">
        <v>293</v>
      </c>
      <c r="AY199" s="96" t="s">
        <v>376</v>
      </c>
      <c r="BE199" s="97">
        <f>IF($N$199="základní",$J$199,0)</f>
        <v>0</v>
      </c>
      <c r="BF199" s="97">
        <f>IF($N$199="snížená",$J$199,0)</f>
        <v>0</v>
      </c>
      <c r="BG199" s="97">
        <f>IF($N$199="zákl. přenesená",$J$199,0)</f>
        <v>0</v>
      </c>
      <c r="BH199" s="97">
        <f>IF($N$199="sníž. přenesená",$J$199,0)</f>
        <v>0</v>
      </c>
      <c r="BI199" s="97">
        <f>IF($N$199="nulová",$J$199,0)</f>
        <v>0</v>
      </c>
      <c r="BJ199" s="96" t="s">
        <v>295</v>
      </c>
      <c r="BK199" s="97">
        <f>ROUND($I$199*$H$199,2)</f>
        <v>0</v>
      </c>
      <c r="BL199" s="96" t="s">
        <v>375</v>
      </c>
      <c r="BM199" s="96" t="s">
        <v>1684</v>
      </c>
    </row>
    <row r="200" spans="2:65" s="294" customFormat="1" ht="15.75" customHeight="1" x14ac:dyDescent="0.25">
      <c r="B200" s="22"/>
      <c r="C200" s="106" t="s">
        <v>855</v>
      </c>
      <c r="D200" s="106" t="s">
        <v>377</v>
      </c>
      <c r="E200" s="107" t="s">
        <v>857</v>
      </c>
      <c r="F200" s="102" t="s">
        <v>856</v>
      </c>
      <c r="G200" s="106" t="s">
        <v>416</v>
      </c>
      <c r="H200" s="105">
        <v>2</v>
      </c>
      <c r="I200" s="104"/>
      <c r="J200" s="103">
        <f>ROUND($I$200*$H$200,2)</f>
        <v>0</v>
      </c>
      <c r="K200" s="102"/>
      <c r="L200" s="19"/>
      <c r="M200" s="101"/>
      <c r="N200" s="100" t="s">
        <v>343</v>
      </c>
      <c r="O200" s="291"/>
      <c r="P200" s="99">
        <f>$O$200*$H$200</f>
        <v>0</v>
      </c>
      <c r="Q200" s="99">
        <v>0</v>
      </c>
      <c r="R200" s="99">
        <f>$Q$200*$H$200</f>
        <v>0</v>
      </c>
      <c r="S200" s="99">
        <v>0</v>
      </c>
      <c r="T200" s="98">
        <f>$S$200*$H$200</f>
        <v>0</v>
      </c>
      <c r="AR200" s="96" t="s">
        <v>375</v>
      </c>
      <c r="AT200" s="96" t="s">
        <v>377</v>
      </c>
      <c r="AU200" s="96" t="s">
        <v>293</v>
      </c>
      <c r="AY200" s="96" t="s">
        <v>376</v>
      </c>
      <c r="BE200" s="97">
        <f>IF($N$200="základní",$J$200,0)</f>
        <v>0</v>
      </c>
      <c r="BF200" s="97">
        <f>IF($N$200="snížená",$J$200,0)</f>
        <v>0</v>
      </c>
      <c r="BG200" s="97">
        <f>IF($N$200="zákl. přenesená",$J$200,0)</f>
        <v>0</v>
      </c>
      <c r="BH200" s="97">
        <f>IF($N$200="sníž. přenesená",$J$200,0)</f>
        <v>0</v>
      </c>
      <c r="BI200" s="97">
        <f>IF($N$200="nulová",$J$200,0)</f>
        <v>0</v>
      </c>
      <c r="BJ200" s="96" t="s">
        <v>295</v>
      </c>
      <c r="BK200" s="97">
        <f>ROUND($I$200*$H$200,2)</f>
        <v>0</v>
      </c>
      <c r="BL200" s="96" t="s">
        <v>375</v>
      </c>
      <c r="BM200" s="96" t="s">
        <v>1683</v>
      </c>
    </row>
    <row r="201" spans="2:65" s="294" customFormat="1" ht="15.75" customHeight="1" x14ac:dyDescent="0.25">
      <c r="B201" s="22"/>
      <c r="C201" s="106" t="s">
        <v>852</v>
      </c>
      <c r="D201" s="106" t="s">
        <v>377</v>
      </c>
      <c r="E201" s="107" t="s">
        <v>854</v>
      </c>
      <c r="F201" s="102" t="s">
        <v>853</v>
      </c>
      <c r="G201" s="106" t="s">
        <v>416</v>
      </c>
      <c r="H201" s="105">
        <v>1</v>
      </c>
      <c r="I201" s="104"/>
      <c r="J201" s="103">
        <f>ROUND($I$201*$H$201,2)</f>
        <v>0</v>
      </c>
      <c r="K201" s="102"/>
      <c r="L201" s="19"/>
      <c r="M201" s="101"/>
      <c r="N201" s="100" t="s">
        <v>343</v>
      </c>
      <c r="O201" s="291"/>
      <c r="P201" s="99">
        <f>$O$201*$H$201</f>
        <v>0</v>
      </c>
      <c r="Q201" s="99">
        <v>0</v>
      </c>
      <c r="R201" s="99">
        <f>$Q$201*$H$201</f>
        <v>0</v>
      </c>
      <c r="S201" s="99">
        <v>0</v>
      </c>
      <c r="T201" s="98">
        <f>$S$201*$H$201</f>
        <v>0</v>
      </c>
      <c r="AR201" s="96" t="s">
        <v>375</v>
      </c>
      <c r="AT201" s="96" t="s">
        <v>377</v>
      </c>
      <c r="AU201" s="96" t="s">
        <v>293</v>
      </c>
      <c r="AY201" s="96" t="s">
        <v>376</v>
      </c>
      <c r="BE201" s="97">
        <f>IF($N$201="základní",$J$201,0)</f>
        <v>0</v>
      </c>
      <c r="BF201" s="97">
        <f>IF($N$201="snížená",$J$201,0)</f>
        <v>0</v>
      </c>
      <c r="BG201" s="97">
        <f>IF($N$201="zákl. přenesená",$J$201,0)</f>
        <v>0</v>
      </c>
      <c r="BH201" s="97">
        <f>IF($N$201="sníž. přenesená",$J$201,0)</f>
        <v>0</v>
      </c>
      <c r="BI201" s="97">
        <f>IF($N$201="nulová",$J$201,0)</f>
        <v>0</v>
      </c>
      <c r="BJ201" s="96" t="s">
        <v>295</v>
      </c>
      <c r="BK201" s="97">
        <f>ROUND($I$201*$H$201,2)</f>
        <v>0</v>
      </c>
      <c r="BL201" s="96" t="s">
        <v>375</v>
      </c>
      <c r="BM201" s="96" t="s">
        <v>1682</v>
      </c>
    </row>
    <row r="202" spans="2:65" s="294" customFormat="1" ht="15.75" customHeight="1" x14ac:dyDescent="0.25">
      <c r="B202" s="22"/>
      <c r="C202" s="106" t="s">
        <v>849</v>
      </c>
      <c r="D202" s="106" t="s">
        <v>377</v>
      </c>
      <c r="E202" s="107" t="s">
        <v>851</v>
      </c>
      <c r="F202" s="102" t="s">
        <v>850</v>
      </c>
      <c r="G202" s="106" t="s">
        <v>416</v>
      </c>
      <c r="H202" s="105">
        <v>4</v>
      </c>
      <c r="I202" s="104"/>
      <c r="J202" s="103">
        <f>ROUND($I$202*$H$202,2)</f>
        <v>0</v>
      </c>
      <c r="K202" s="102"/>
      <c r="L202" s="19"/>
      <c r="M202" s="101"/>
      <c r="N202" s="100" t="s">
        <v>343</v>
      </c>
      <c r="O202" s="291"/>
      <c r="P202" s="99">
        <f>$O$202*$H$202</f>
        <v>0</v>
      </c>
      <c r="Q202" s="99">
        <v>0</v>
      </c>
      <c r="R202" s="99">
        <f>$Q$202*$H$202</f>
        <v>0</v>
      </c>
      <c r="S202" s="99">
        <v>0</v>
      </c>
      <c r="T202" s="98">
        <f>$S$202*$H$202</f>
        <v>0</v>
      </c>
      <c r="AR202" s="96" t="s">
        <v>375</v>
      </c>
      <c r="AT202" s="96" t="s">
        <v>377</v>
      </c>
      <c r="AU202" s="96" t="s">
        <v>293</v>
      </c>
      <c r="AY202" s="96" t="s">
        <v>376</v>
      </c>
      <c r="BE202" s="97">
        <f>IF($N$202="základní",$J$202,0)</f>
        <v>0</v>
      </c>
      <c r="BF202" s="97">
        <f>IF($N$202="snížená",$J$202,0)</f>
        <v>0</v>
      </c>
      <c r="BG202" s="97">
        <f>IF($N$202="zákl. přenesená",$J$202,0)</f>
        <v>0</v>
      </c>
      <c r="BH202" s="97">
        <f>IF($N$202="sníž. přenesená",$J$202,0)</f>
        <v>0</v>
      </c>
      <c r="BI202" s="97">
        <f>IF($N$202="nulová",$J$202,0)</f>
        <v>0</v>
      </c>
      <c r="BJ202" s="96" t="s">
        <v>295</v>
      </c>
      <c r="BK202" s="97">
        <f>ROUND($I$202*$H$202,2)</f>
        <v>0</v>
      </c>
      <c r="BL202" s="96" t="s">
        <v>375</v>
      </c>
      <c r="BM202" s="96" t="s">
        <v>1681</v>
      </c>
    </row>
    <row r="203" spans="2:65" s="294" customFormat="1" ht="15.75" customHeight="1" x14ac:dyDescent="0.25">
      <c r="B203" s="22"/>
      <c r="C203" s="106" t="s">
        <v>846</v>
      </c>
      <c r="D203" s="106" t="s">
        <v>377</v>
      </c>
      <c r="E203" s="107" t="s">
        <v>848</v>
      </c>
      <c r="F203" s="102" t="s">
        <v>847</v>
      </c>
      <c r="G203" s="106" t="s">
        <v>416</v>
      </c>
      <c r="H203" s="105">
        <v>1</v>
      </c>
      <c r="I203" s="104"/>
      <c r="J203" s="103">
        <f>ROUND($I$203*$H$203,2)</f>
        <v>0</v>
      </c>
      <c r="K203" s="102"/>
      <c r="L203" s="19"/>
      <c r="M203" s="101"/>
      <c r="N203" s="100" t="s">
        <v>343</v>
      </c>
      <c r="O203" s="291"/>
      <c r="P203" s="99">
        <f>$O$203*$H$203</f>
        <v>0</v>
      </c>
      <c r="Q203" s="99">
        <v>0</v>
      </c>
      <c r="R203" s="99">
        <f>$Q$203*$H$203</f>
        <v>0</v>
      </c>
      <c r="S203" s="99">
        <v>0</v>
      </c>
      <c r="T203" s="98">
        <f>$S$203*$H$203</f>
        <v>0</v>
      </c>
      <c r="AR203" s="96" t="s">
        <v>375</v>
      </c>
      <c r="AT203" s="96" t="s">
        <v>377</v>
      </c>
      <c r="AU203" s="96" t="s">
        <v>293</v>
      </c>
      <c r="AY203" s="96" t="s">
        <v>376</v>
      </c>
      <c r="BE203" s="97">
        <f>IF($N$203="základní",$J$203,0)</f>
        <v>0</v>
      </c>
      <c r="BF203" s="97">
        <f>IF($N$203="snížená",$J$203,0)</f>
        <v>0</v>
      </c>
      <c r="BG203" s="97">
        <f>IF($N$203="zákl. přenesená",$J$203,0)</f>
        <v>0</v>
      </c>
      <c r="BH203" s="97">
        <f>IF($N$203="sníž. přenesená",$J$203,0)</f>
        <v>0</v>
      </c>
      <c r="BI203" s="97">
        <f>IF($N$203="nulová",$J$203,0)</f>
        <v>0</v>
      </c>
      <c r="BJ203" s="96" t="s">
        <v>295</v>
      </c>
      <c r="BK203" s="97">
        <f>ROUND($I$203*$H$203,2)</f>
        <v>0</v>
      </c>
      <c r="BL203" s="96" t="s">
        <v>375</v>
      </c>
      <c r="BM203" s="96" t="s">
        <v>1680</v>
      </c>
    </row>
    <row r="204" spans="2:65" s="294" customFormat="1" ht="15.75" customHeight="1" x14ac:dyDescent="0.25">
      <c r="B204" s="22"/>
      <c r="C204" s="106" t="s">
        <v>843</v>
      </c>
      <c r="D204" s="106" t="s">
        <v>377</v>
      </c>
      <c r="E204" s="107" t="s">
        <v>845</v>
      </c>
      <c r="F204" s="102" t="s">
        <v>844</v>
      </c>
      <c r="G204" s="106" t="s">
        <v>416</v>
      </c>
      <c r="H204" s="105">
        <v>1</v>
      </c>
      <c r="I204" s="104"/>
      <c r="J204" s="103">
        <f>ROUND($I$204*$H$204,2)</f>
        <v>0</v>
      </c>
      <c r="K204" s="102"/>
      <c r="L204" s="19"/>
      <c r="M204" s="101"/>
      <c r="N204" s="100" t="s">
        <v>343</v>
      </c>
      <c r="O204" s="291"/>
      <c r="P204" s="99">
        <f>$O$204*$H$204</f>
        <v>0</v>
      </c>
      <c r="Q204" s="99">
        <v>0</v>
      </c>
      <c r="R204" s="99">
        <f>$Q$204*$H$204</f>
        <v>0</v>
      </c>
      <c r="S204" s="99">
        <v>0</v>
      </c>
      <c r="T204" s="98">
        <f>$S$204*$H$204</f>
        <v>0</v>
      </c>
      <c r="AR204" s="96" t="s">
        <v>375</v>
      </c>
      <c r="AT204" s="96" t="s">
        <v>377</v>
      </c>
      <c r="AU204" s="96" t="s">
        <v>293</v>
      </c>
      <c r="AY204" s="96" t="s">
        <v>376</v>
      </c>
      <c r="BE204" s="97">
        <f>IF($N$204="základní",$J$204,0)</f>
        <v>0</v>
      </c>
      <c r="BF204" s="97">
        <f>IF($N$204="snížená",$J$204,0)</f>
        <v>0</v>
      </c>
      <c r="BG204" s="97">
        <f>IF($N$204="zákl. přenesená",$J$204,0)</f>
        <v>0</v>
      </c>
      <c r="BH204" s="97">
        <f>IF($N$204="sníž. přenesená",$J$204,0)</f>
        <v>0</v>
      </c>
      <c r="BI204" s="97">
        <f>IF($N$204="nulová",$J$204,0)</f>
        <v>0</v>
      </c>
      <c r="BJ204" s="96" t="s">
        <v>295</v>
      </c>
      <c r="BK204" s="97">
        <f>ROUND($I$204*$H$204,2)</f>
        <v>0</v>
      </c>
      <c r="BL204" s="96" t="s">
        <v>375</v>
      </c>
      <c r="BM204" s="96" t="s">
        <v>1679</v>
      </c>
    </row>
    <row r="205" spans="2:65" s="294" customFormat="1" ht="15.75" customHeight="1" x14ac:dyDescent="0.25">
      <c r="B205" s="22"/>
      <c r="C205" s="106" t="s">
        <v>840</v>
      </c>
      <c r="D205" s="106" t="s">
        <v>377</v>
      </c>
      <c r="E205" s="107" t="s">
        <v>842</v>
      </c>
      <c r="F205" s="102" t="s">
        <v>841</v>
      </c>
      <c r="G205" s="106" t="s">
        <v>416</v>
      </c>
      <c r="H205" s="105">
        <v>1</v>
      </c>
      <c r="I205" s="104"/>
      <c r="J205" s="103">
        <f>ROUND($I$205*$H$205,2)</f>
        <v>0</v>
      </c>
      <c r="K205" s="102"/>
      <c r="L205" s="19"/>
      <c r="M205" s="101"/>
      <c r="N205" s="100" t="s">
        <v>343</v>
      </c>
      <c r="O205" s="291"/>
      <c r="P205" s="99">
        <f>$O$205*$H$205</f>
        <v>0</v>
      </c>
      <c r="Q205" s="99">
        <v>0</v>
      </c>
      <c r="R205" s="99">
        <f>$Q$205*$H$205</f>
        <v>0</v>
      </c>
      <c r="S205" s="99">
        <v>0</v>
      </c>
      <c r="T205" s="98">
        <f>$S$205*$H$205</f>
        <v>0</v>
      </c>
      <c r="AR205" s="96" t="s">
        <v>375</v>
      </c>
      <c r="AT205" s="96" t="s">
        <v>377</v>
      </c>
      <c r="AU205" s="96" t="s">
        <v>293</v>
      </c>
      <c r="AY205" s="96" t="s">
        <v>376</v>
      </c>
      <c r="BE205" s="97">
        <f>IF($N$205="základní",$J$205,0)</f>
        <v>0</v>
      </c>
      <c r="BF205" s="97">
        <f>IF($N$205="snížená",$J$205,0)</f>
        <v>0</v>
      </c>
      <c r="BG205" s="97">
        <f>IF($N$205="zákl. přenesená",$J$205,0)</f>
        <v>0</v>
      </c>
      <c r="BH205" s="97">
        <f>IF($N$205="sníž. přenesená",$J$205,0)</f>
        <v>0</v>
      </c>
      <c r="BI205" s="97">
        <f>IF($N$205="nulová",$J$205,0)</f>
        <v>0</v>
      </c>
      <c r="BJ205" s="96" t="s">
        <v>295</v>
      </c>
      <c r="BK205" s="97">
        <f>ROUND($I$205*$H$205,2)</f>
        <v>0</v>
      </c>
      <c r="BL205" s="96" t="s">
        <v>375</v>
      </c>
      <c r="BM205" s="96" t="s">
        <v>1678</v>
      </c>
    </row>
    <row r="206" spans="2:65" s="294" customFormat="1" ht="15.75" customHeight="1" x14ac:dyDescent="0.25">
      <c r="B206" s="22"/>
      <c r="C206" s="106" t="s">
        <v>837</v>
      </c>
      <c r="D206" s="106" t="s">
        <v>377</v>
      </c>
      <c r="E206" s="107" t="s">
        <v>839</v>
      </c>
      <c r="F206" s="102" t="s">
        <v>838</v>
      </c>
      <c r="G206" s="106" t="s">
        <v>416</v>
      </c>
      <c r="H206" s="105">
        <v>1</v>
      </c>
      <c r="I206" s="104"/>
      <c r="J206" s="103">
        <f>ROUND($I$206*$H$206,2)</f>
        <v>0</v>
      </c>
      <c r="K206" s="102"/>
      <c r="L206" s="19"/>
      <c r="M206" s="101"/>
      <c r="N206" s="100" t="s">
        <v>343</v>
      </c>
      <c r="O206" s="291"/>
      <c r="P206" s="99">
        <f>$O$206*$H$206</f>
        <v>0</v>
      </c>
      <c r="Q206" s="99">
        <v>0</v>
      </c>
      <c r="R206" s="99">
        <f>$Q$206*$H$206</f>
        <v>0</v>
      </c>
      <c r="S206" s="99">
        <v>0</v>
      </c>
      <c r="T206" s="98">
        <f>$S$206*$H$206</f>
        <v>0</v>
      </c>
      <c r="AR206" s="96" t="s">
        <v>375</v>
      </c>
      <c r="AT206" s="96" t="s">
        <v>377</v>
      </c>
      <c r="AU206" s="96" t="s">
        <v>293</v>
      </c>
      <c r="AY206" s="96" t="s">
        <v>376</v>
      </c>
      <c r="BE206" s="97">
        <f>IF($N$206="základní",$J$206,0)</f>
        <v>0</v>
      </c>
      <c r="BF206" s="97">
        <f>IF($N$206="snížená",$J$206,0)</f>
        <v>0</v>
      </c>
      <c r="BG206" s="97">
        <f>IF($N$206="zákl. přenesená",$J$206,0)</f>
        <v>0</v>
      </c>
      <c r="BH206" s="97">
        <f>IF($N$206="sníž. přenesená",$J$206,0)</f>
        <v>0</v>
      </c>
      <c r="BI206" s="97">
        <f>IF($N$206="nulová",$J$206,0)</f>
        <v>0</v>
      </c>
      <c r="BJ206" s="96" t="s">
        <v>295</v>
      </c>
      <c r="BK206" s="97">
        <f>ROUND($I$206*$H$206,2)</f>
        <v>0</v>
      </c>
      <c r="BL206" s="96" t="s">
        <v>375</v>
      </c>
      <c r="BM206" s="96" t="s">
        <v>1677</v>
      </c>
    </row>
    <row r="207" spans="2:65" s="294" customFormat="1" ht="15.75" customHeight="1" x14ac:dyDescent="0.25">
      <c r="B207" s="22"/>
      <c r="C207" s="106" t="s">
        <v>834</v>
      </c>
      <c r="D207" s="106" t="s">
        <v>377</v>
      </c>
      <c r="E207" s="107" t="s">
        <v>836</v>
      </c>
      <c r="F207" s="102" t="s">
        <v>835</v>
      </c>
      <c r="G207" s="106" t="s">
        <v>416</v>
      </c>
      <c r="H207" s="105">
        <v>1</v>
      </c>
      <c r="I207" s="104"/>
      <c r="J207" s="103">
        <f>ROUND($I$207*$H$207,2)</f>
        <v>0</v>
      </c>
      <c r="K207" s="102"/>
      <c r="L207" s="19"/>
      <c r="M207" s="101"/>
      <c r="N207" s="100" t="s">
        <v>343</v>
      </c>
      <c r="O207" s="291"/>
      <c r="P207" s="99">
        <f>$O$207*$H$207</f>
        <v>0</v>
      </c>
      <c r="Q207" s="99">
        <v>0</v>
      </c>
      <c r="R207" s="99">
        <f>$Q$207*$H$207</f>
        <v>0</v>
      </c>
      <c r="S207" s="99">
        <v>0</v>
      </c>
      <c r="T207" s="98">
        <f>$S$207*$H$207</f>
        <v>0</v>
      </c>
      <c r="AR207" s="96" t="s">
        <v>375</v>
      </c>
      <c r="AT207" s="96" t="s">
        <v>377</v>
      </c>
      <c r="AU207" s="96" t="s">
        <v>293</v>
      </c>
      <c r="AY207" s="96" t="s">
        <v>376</v>
      </c>
      <c r="BE207" s="97">
        <f>IF($N$207="základní",$J$207,0)</f>
        <v>0</v>
      </c>
      <c r="BF207" s="97">
        <f>IF($N$207="snížená",$J$207,0)</f>
        <v>0</v>
      </c>
      <c r="BG207" s="97">
        <f>IF($N$207="zákl. přenesená",$J$207,0)</f>
        <v>0</v>
      </c>
      <c r="BH207" s="97">
        <f>IF($N$207="sníž. přenesená",$J$207,0)</f>
        <v>0</v>
      </c>
      <c r="BI207" s="97">
        <f>IF($N$207="nulová",$J$207,0)</f>
        <v>0</v>
      </c>
      <c r="BJ207" s="96" t="s">
        <v>295</v>
      </c>
      <c r="BK207" s="97">
        <f>ROUND($I$207*$H$207,2)</f>
        <v>0</v>
      </c>
      <c r="BL207" s="96" t="s">
        <v>375</v>
      </c>
      <c r="BM207" s="96" t="s">
        <v>1676</v>
      </c>
    </row>
    <row r="208" spans="2:65" s="294" customFormat="1" ht="15.75" customHeight="1" x14ac:dyDescent="0.25">
      <c r="B208" s="22"/>
      <c r="C208" s="106" t="s">
        <v>831</v>
      </c>
      <c r="D208" s="106" t="s">
        <v>377</v>
      </c>
      <c r="E208" s="107" t="s">
        <v>833</v>
      </c>
      <c r="F208" s="102" t="s">
        <v>832</v>
      </c>
      <c r="G208" s="106" t="s">
        <v>416</v>
      </c>
      <c r="H208" s="105">
        <v>1</v>
      </c>
      <c r="I208" s="104"/>
      <c r="J208" s="103">
        <f>ROUND($I$208*$H$208,2)</f>
        <v>0</v>
      </c>
      <c r="K208" s="102"/>
      <c r="L208" s="19"/>
      <c r="M208" s="101"/>
      <c r="N208" s="100" t="s">
        <v>343</v>
      </c>
      <c r="O208" s="291"/>
      <c r="P208" s="99">
        <f>$O$208*$H$208</f>
        <v>0</v>
      </c>
      <c r="Q208" s="99">
        <v>0</v>
      </c>
      <c r="R208" s="99">
        <f>$Q$208*$H$208</f>
        <v>0</v>
      </c>
      <c r="S208" s="99">
        <v>0</v>
      </c>
      <c r="T208" s="98">
        <f>$S$208*$H$208</f>
        <v>0</v>
      </c>
      <c r="AR208" s="96" t="s">
        <v>375</v>
      </c>
      <c r="AT208" s="96" t="s">
        <v>377</v>
      </c>
      <c r="AU208" s="96" t="s">
        <v>293</v>
      </c>
      <c r="AY208" s="96" t="s">
        <v>376</v>
      </c>
      <c r="BE208" s="97">
        <f>IF($N$208="základní",$J$208,0)</f>
        <v>0</v>
      </c>
      <c r="BF208" s="97">
        <f>IF($N$208="snížená",$J$208,0)</f>
        <v>0</v>
      </c>
      <c r="BG208" s="97">
        <f>IF($N$208="zákl. přenesená",$J$208,0)</f>
        <v>0</v>
      </c>
      <c r="BH208" s="97">
        <f>IF($N$208="sníž. přenesená",$J$208,0)</f>
        <v>0</v>
      </c>
      <c r="BI208" s="97">
        <f>IF($N$208="nulová",$J$208,0)</f>
        <v>0</v>
      </c>
      <c r="BJ208" s="96" t="s">
        <v>295</v>
      </c>
      <c r="BK208" s="97">
        <f>ROUND($I$208*$H$208,2)</f>
        <v>0</v>
      </c>
      <c r="BL208" s="96" t="s">
        <v>375</v>
      </c>
      <c r="BM208" s="96" t="s">
        <v>1675</v>
      </c>
    </row>
    <row r="209" spans="2:65" s="294" customFormat="1" ht="15.75" customHeight="1" x14ac:dyDescent="0.25">
      <c r="B209" s="22"/>
      <c r="C209" s="106" t="s">
        <v>828</v>
      </c>
      <c r="D209" s="106" t="s">
        <v>377</v>
      </c>
      <c r="E209" s="107" t="s">
        <v>830</v>
      </c>
      <c r="F209" s="102" t="s">
        <v>829</v>
      </c>
      <c r="G209" s="106" t="s">
        <v>416</v>
      </c>
      <c r="H209" s="105">
        <v>1</v>
      </c>
      <c r="I209" s="104"/>
      <c r="J209" s="103">
        <f>ROUND($I$209*$H$209,2)</f>
        <v>0</v>
      </c>
      <c r="K209" s="102"/>
      <c r="L209" s="19"/>
      <c r="M209" s="101"/>
      <c r="N209" s="100" t="s">
        <v>343</v>
      </c>
      <c r="O209" s="291"/>
      <c r="P209" s="99">
        <f>$O$209*$H$209</f>
        <v>0</v>
      </c>
      <c r="Q209" s="99">
        <v>0</v>
      </c>
      <c r="R209" s="99">
        <f>$Q$209*$H$209</f>
        <v>0</v>
      </c>
      <c r="S209" s="99">
        <v>0</v>
      </c>
      <c r="T209" s="98">
        <f>$S$209*$H$209</f>
        <v>0</v>
      </c>
      <c r="AR209" s="96" t="s">
        <v>375</v>
      </c>
      <c r="AT209" s="96" t="s">
        <v>377</v>
      </c>
      <c r="AU209" s="96" t="s">
        <v>293</v>
      </c>
      <c r="AY209" s="96" t="s">
        <v>376</v>
      </c>
      <c r="BE209" s="97">
        <f>IF($N$209="základní",$J$209,0)</f>
        <v>0</v>
      </c>
      <c r="BF209" s="97">
        <f>IF($N$209="snížená",$J$209,0)</f>
        <v>0</v>
      </c>
      <c r="BG209" s="97">
        <f>IF($N$209="zákl. přenesená",$J$209,0)</f>
        <v>0</v>
      </c>
      <c r="BH209" s="97">
        <f>IF($N$209="sníž. přenesená",$J$209,0)</f>
        <v>0</v>
      </c>
      <c r="BI209" s="97">
        <f>IF($N$209="nulová",$J$209,0)</f>
        <v>0</v>
      </c>
      <c r="BJ209" s="96" t="s">
        <v>295</v>
      </c>
      <c r="BK209" s="97">
        <f>ROUND($I$209*$H$209,2)</f>
        <v>0</v>
      </c>
      <c r="BL209" s="96" t="s">
        <v>375</v>
      </c>
      <c r="BM209" s="96" t="s">
        <v>1674</v>
      </c>
    </row>
    <row r="210" spans="2:65" s="294" customFormat="1" ht="15.75" customHeight="1" x14ac:dyDescent="0.25">
      <c r="B210" s="22"/>
      <c r="C210" s="106" t="s">
        <v>825</v>
      </c>
      <c r="D210" s="106" t="s">
        <v>377</v>
      </c>
      <c r="E210" s="107" t="s">
        <v>827</v>
      </c>
      <c r="F210" s="102" t="s">
        <v>826</v>
      </c>
      <c r="G210" s="106" t="s">
        <v>416</v>
      </c>
      <c r="H210" s="105">
        <v>1</v>
      </c>
      <c r="I210" s="104"/>
      <c r="J210" s="103">
        <f>ROUND($I$210*$H$210,2)</f>
        <v>0</v>
      </c>
      <c r="K210" s="102"/>
      <c r="L210" s="19"/>
      <c r="M210" s="101"/>
      <c r="N210" s="100" t="s">
        <v>343</v>
      </c>
      <c r="O210" s="291"/>
      <c r="P210" s="99">
        <f>$O$210*$H$210</f>
        <v>0</v>
      </c>
      <c r="Q210" s="99">
        <v>0</v>
      </c>
      <c r="R210" s="99">
        <f>$Q$210*$H$210</f>
        <v>0</v>
      </c>
      <c r="S210" s="99">
        <v>0</v>
      </c>
      <c r="T210" s="98">
        <f>$S$210*$H$210</f>
        <v>0</v>
      </c>
      <c r="AR210" s="96" t="s">
        <v>375</v>
      </c>
      <c r="AT210" s="96" t="s">
        <v>377</v>
      </c>
      <c r="AU210" s="96" t="s">
        <v>293</v>
      </c>
      <c r="AY210" s="96" t="s">
        <v>376</v>
      </c>
      <c r="BE210" s="97">
        <f>IF($N$210="základní",$J$210,0)</f>
        <v>0</v>
      </c>
      <c r="BF210" s="97">
        <f>IF($N$210="snížená",$J$210,0)</f>
        <v>0</v>
      </c>
      <c r="BG210" s="97">
        <f>IF($N$210="zákl. přenesená",$J$210,0)</f>
        <v>0</v>
      </c>
      <c r="BH210" s="97">
        <f>IF($N$210="sníž. přenesená",$J$210,0)</f>
        <v>0</v>
      </c>
      <c r="BI210" s="97">
        <f>IF($N$210="nulová",$J$210,0)</f>
        <v>0</v>
      </c>
      <c r="BJ210" s="96" t="s">
        <v>295</v>
      </c>
      <c r="BK210" s="97">
        <f>ROUND($I$210*$H$210,2)</f>
        <v>0</v>
      </c>
      <c r="BL210" s="96" t="s">
        <v>375</v>
      </c>
      <c r="BM210" s="96" t="s">
        <v>1673</v>
      </c>
    </row>
    <row r="211" spans="2:65" s="294" customFormat="1" ht="15.75" customHeight="1" x14ac:dyDescent="0.25">
      <c r="B211" s="22"/>
      <c r="C211" s="106" t="s">
        <v>822</v>
      </c>
      <c r="D211" s="106" t="s">
        <v>377</v>
      </c>
      <c r="E211" s="107" t="s">
        <v>824</v>
      </c>
      <c r="F211" s="102" t="s">
        <v>823</v>
      </c>
      <c r="G211" s="106" t="s">
        <v>416</v>
      </c>
      <c r="H211" s="105">
        <v>1</v>
      </c>
      <c r="I211" s="104"/>
      <c r="J211" s="103">
        <f>ROUND($I$211*$H$211,2)</f>
        <v>0</v>
      </c>
      <c r="K211" s="102"/>
      <c r="L211" s="19"/>
      <c r="M211" s="101"/>
      <c r="N211" s="100" t="s">
        <v>343</v>
      </c>
      <c r="O211" s="291"/>
      <c r="P211" s="99">
        <f>$O$211*$H$211</f>
        <v>0</v>
      </c>
      <c r="Q211" s="99">
        <v>0</v>
      </c>
      <c r="R211" s="99">
        <f>$Q$211*$H$211</f>
        <v>0</v>
      </c>
      <c r="S211" s="99">
        <v>0</v>
      </c>
      <c r="T211" s="98">
        <f>$S$211*$H$211</f>
        <v>0</v>
      </c>
      <c r="AR211" s="96" t="s">
        <v>375</v>
      </c>
      <c r="AT211" s="96" t="s">
        <v>377</v>
      </c>
      <c r="AU211" s="96" t="s">
        <v>293</v>
      </c>
      <c r="AY211" s="96" t="s">
        <v>376</v>
      </c>
      <c r="BE211" s="97">
        <f>IF($N$211="základní",$J$211,0)</f>
        <v>0</v>
      </c>
      <c r="BF211" s="97">
        <f>IF($N$211="snížená",$J$211,0)</f>
        <v>0</v>
      </c>
      <c r="BG211" s="97">
        <f>IF($N$211="zákl. přenesená",$J$211,0)</f>
        <v>0</v>
      </c>
      <c r="BH211" s="97">
        <f>IF($N$211="sníž. přenesená",$J$211,0)</f>
        <v>0</v>
      </c>
      <c r="BI211" s="97">
        <f>IF($N$211="nulová",$J$211,0)</f>
        <v>0</v>
      </c>
      <c r="BJ211" s="96" t="s">
        <v>295</v>
      </c>
      <c r="BK211" s="97">
        <f>ROUND($I$211*$H$211,2)</f>
        <v>0</v>
      </c>
      <c r="BL211" s="96" t="s">
        <v>375</v>
      </c>
      <c r="BM211" s="96" t="s">
        <v>1672</v>
      </c>
    </row>
    <row r="212" spans="2:65" s="294" customFormat="1" ht="15.75" customHeight="1" x14ac:dyDescent="0.25">
      <c r="B212" s="22"/>
      <c r="C212" s="106" t="s">
        <v>819</v>
      </c>
      <c r="D212" s="106" t="s">
        <v>377</v>
      </c>
      <c r="E212" s="107" t="s">
        <v>821</v>
      </c>
      <c r="F212" s="102" t="s">
        <v>820</v>
      </c>
      <c r="G212" s="106" t="s">
        <v>416</v>
      </c>
      <c r="H212" s="105">
        <v>1</v>
      </c>
      <c r="I212" s="104"/>
      <c r="J212" s="103">
        <f>ROUND($I$212*$H$212,2)</f>
        <v>0</v>
      </c>
      <c r="K212" s="102"/>
      <c r="L212" s="19"/>
      <c r="M212" s="101"/>
      <c r="N212" s="100" t="s">
        <v>343</v>
      </c>
      <c r="O212" s="291"/>
      <c r="P212" s="99">
        <f>$O$212*$H$212</f>
        <v>0</v>
      </c>
      <c r="Q212" s="99">
        <v>0</v>
      </c>
      <c r="R212" s="99">
        <f>$Q$212*$H$212</f>
        <v>0</v>
      </c>
      <c r="S212" s="99">
        <v>0</v>
      </c>
      <c r="T212" s="98">
        <f>$S$212*$H$212</f>
        <v>0</v>
      </c>
      <c r="AR212" s="96" t="s">
        <v>375</v>
      </c>
      <c r="AT212" s="96" t="s">
        <v>377</v>
      </c>
      <c r="AU212" s="96" t="s">
        <v>293</v>
      </c>
      <c r="AY212" s="96" t="s">
        <v>376</v>
      </c>
      <c r="BE212" s="97">
        <f>IF($N$212="základní",$J$212,0)</f>
        <v>0</v>
      </c>
      <c r="BF212" s="97">
        <f>IF($N$212="snížená",$J$212,0)</f>
        <v>0</v>
      </c>
      <c r="BG212" s="97">
        <f>IF($N$212="zákl. přenesená",$J$212,0)</f>
        <v>0</v>
      </c>
      <c r="BH212" s="97">
        <f>IF($N$212="sníž. přenesená",$J$212,0)</f>
        <v>0</v>
      </c>
      <c r="BI212" s="97">
        <f>IF($N$212="nulová",$J$212,0)</f>
        <v>0</v>
      </c>
      <c r="BJ212" s="96" t="s">
        <v>295</v>
      </c>
      <c r="BK212" s="97">
        <f>ROUND($I$212*$H$212,2)</f>
        <v>0</v>
      </c>
      <c r="BL212" s="96" t="s">
        <v>375</v>
      </c>
      <c r="BM212" s="96" t="s">
        <v>1671</v>
      </c>
    </row>
    <row r="213" spans="2:65" s="294" customFormat="1" ht="15.75" customHeight="1" x14ac:dyDescent="0.25">
      <c r="B213" s="22"/>
      <c r="C213" s="106" t="s">
        <v>816</v>
      </c>
      <c r="D213" s="106" t="s">
        <v>377</v>
      </c>
      <c r="E213" s="107" t="s">
        <v>818</v>
      </c>
      <c r="F213" s="102" t="s">
        <v>817</v>
      </c>
      <c r="G213" s="106" t="s">
        <v>416</v>
      </c>
      <c r="H213" s="105">
        <v>1</v>
      </c>
      <c r="I213" s="104"/>
      <c r="J213" s="103">
        <f>ROUND($I$213*$H$213,2)</f>
        <v>0</v>
      </c>
      <c r="K213" s="102"/>
      <c r="L213" s="19"/>
      <c r="M213" s="101"/>
      <c r="N213" s="100" t="s">
        <v>343</v>
      </c>
      <c r="O213" s="291"/>
      <c r="P213" s="99">
        <f>$O$213*$H$213</f>
        <v>0</v>
      </c>
      <c r="Q213" s="99">
        <v>0</v>
      </c>
      <c r="R213" s="99">
        <f>$Q$213*$H$213</f>
        <v>0</v>
      </c>
      <c r="S213" s="99">
        <v>0</v>
      </c>
      <c r="T213" s="98">
        <f>$S$213*$H$213</f>
        <v>0</v>
      </c>
      <c r="AR213" s="96" t="s">
        <v>375</v>
      </c>
      <c r="AT213" s="96" t="s">
        <v>377</v>
      </c>
      <c r="AU213" s="96" t="s">
        <v>293</v>
      </c>
      <c r="AY213" s="96" t="s">
        <v>376</v>
      </c>
      <c r="BE213" s="97">
        <f>IF($N$213="základní",$J$213,0)</f>
        <v>0</v>
      </c>
      <c r="BF213" s="97">
        <f>IF($N$213="snížená",$J$213,0)</f>
        <v>0</v>
      </c>
      <c r="BG213" s="97">
        <f>IF($N$213="zákl. přenesená",$J$213,0)</f>
        <v>0</v>
      </c>
      <c r="BH213" s="97">
        <f>IF($N$213="sníž. přenesená",$J$213,0)</f>
        <v>0</v>
      </c>
      <c r="BI213" s="97">
        <f>IF($N$213="nulová",$J$213,0)</f>
        <v>0</v>
      </c>
      <c r="BJ213" s="96" t="s">
        <v>295</v>
      </c>
      <c r="BK213" s="97">
        <f>ROUND($I$213*$H$213,2)</f>
        <v>0</v>
      </c>
      <c r="BL213" s="96" t="s">
        <v>375</v>
      </c>
      <c r="BM213" s="96" t="s">
        <v>1670</v>
      </c>
    </row>
    <row r="214" spans="2:65" s="294" customFormat="1" ht="15.75" customHeight="1" x14ac:dyDescent="0.25">
      <c r="B214" s="22"/>
      <c r="C214" s="106" t="s">
        <v>813</v>
      </c>
      <c r="D214" s="106" t="s">
        <v>377</v>
      </c>
      <c r="E214" s="107" t="s">
        <v>815</v>
      </c>
      <c r="F214" s="102" t="s">
        <v>814</v>
      </c>
      <c r="G214" s="106" t="s">
        <v>416</v>
      </c>
      <c r="H214" s="105">
        <v>1</v>
      </c>
      <c r="I214" s="104"/>
      <c r="J214" s="103">
        <f>ROUND($I$214*$H$214,2)</f>
        <v>0</v>
      </c>
      <c r="K214" s="102"/>
      <c r="L214" s="19"/>
      <c r="M214" s="101"/>
      <c r="N214" s="100" t="s">
        <v>343</v>
      </c>
      <c r="O214" s="291"/>
      <c r="P214" s="99">
        <f>$O$214*$H$214</f>
        <v>0</v>
      </c>
      <c r="Q214" s="99">
        <v>0</v>
      </c>
      <c r="R214" s="99">
        <f>$Q$214*$H$214</f>
        <v>0</v>
      </c>
      <c r="S214" s="99">
        <v>0</v>
      </c>
      <c r="T214" s="98">
        <f>$S$214*$H$214</f>
        <v>0</v>
      </c>
      <c r="AR214" s="96" t="s">
        <v>375</v>
      </c>
      <c r="AT214" s="96" t="s">
        <v>377</v>
      </c>
      <c r="AU214" s="96" t="s">
        <v>293</v>
      </c>
      <c r="AY214" s="96" t="s">
        <v>376</v>
      </c>
      <c r="BE214" s="97">
        <f>IF($N$214="základní",$J$214,0)</f>
        <v>0</v>
      </c>
      <c r="BF214" s="97">
        <f>IF($N$214="snížená",$J$214,0)</f>
        <v>0</v>
      </c>
      <c r="BG214" s="97">
        <f>IF($N$214="zákl. přenesená",$J$214,0)</f>
        <v>0</v>
      </c>
      <c r="BH214" s="97">
        <f>IF($N$214="sníž. přenesená",$J$214,0)</f>
        <v>0</v>
      </c>
      <c r="BI214" s="97">
        <f>IF($N$214="nulová",$J$214,0)</f>
        <v>0</v>
      </c>
      <c r="BJ214" s="96" t="s">
        <v>295</v>
      </c>
      <c r="BK214" s="97">
        <f>ROUND($I$214*$H$214,2)</f>
        <v>0</v>
      </c>
      <c r="BL214" s="96" t="s">
        <v>375</v>
      </c>
      <c r="BM214" s="96" t="s">
        <v>1669</v>
      </c>
    </row>
    <row r="215" spans="2:65" s="294" customFormat="1" ht="15.75" customHeight="1" x14ac:dyDescent="0.25">
      <c r="B215" s="22"/>
      <c r="C215" s="106" t="s">
        <v>809</v>
      </c>
      <c r="D215" s="106" t="s">
        <v>377</v>
      </c>
      <c r="E215" s="107" t="s">
        <v>812</v>
      </c>
      <c r="F215" s="102" t="s">
        <v>811</v>
      </c>
      <c r="G215" s="106" t="s">
        <v>416</v>
      </c>
      <c r="H215" s="105">
        <v>1</v>
      </c>
      <c r="I215" s="104"/>
      <c r="J215" s="103">
        <f>ROUND($I$215*$H$215,2)</f>
        <v>0</v>
      </c>
      <c r="K215" s="102"/>
      <c r="L215" s="19"/>
      <c r="M215" s="101"/>
      <c r="N215" s="100" t="s">
        <v>343</v>
      </c>
      <c r="O215" s="291"/>
      <c r="P215" s="99">
        <f>$O$215*$H$215</f>
        <v>0</v>
      </c>
      <c r="Q215" s="99">
        <v>0</v>
      </c>
      <c r="R215" s="99">
        <f>$Q$215*$H$215</f>
        <v>0</v>
      </c>
      <c r="S215" s="99">
        <v>0</v>
      </c>
      <c r="T215" s="98">
        <f>$S$215*$H$215</f>
        <v>0</v>
      </c>
      <c r="AR215" s="96" t="s">
        <v>375</v>
      </c>
      <c r="AT215" s="96" t="s">
        <v>377</v>
      </c>
      <c r="AU215" s="96" t="s">
        <v>293</v>
      </c>
      <c r="AY215" s="96" t="s">
        <v>376</v>
      </c>
      <c r="BE215" s="97">
        <f>IF($N$215="základní",$J$215,0)</f>
        <v>0</v>
      </c>
      <c r="BF215" s="97">
        <f>IF($N$215="snížená",$J$215,0)</f>
        <v>0</v>
      </c>
      <c r="BG215" s="97">
        <f>IF($N$215="zákl. přenesená",$J$215,0)</f>
        <v>0</v>
      </c>
      <c r="BH215" s="97">
        <f>IF($N$215="sníž. přenesená",$J$215,0)</f>
        <v>0</v>
      </c>
      <c r="BI215" s="97">
        <f>IF($N$215="nulová",$J$215,0)</f>
        <v>0</v>
      </c>
      <c r="BJ215" s="96" t="s">
        <v>295</v>
      </c>
      <c r="BK215" s="97">
        <f>ROUND($I$215*$H$215,2)</f>
        <v>0</v>
      </c>
      <c r="BL215" s="96" t="s">
        <v>375</v>
      </c>
      <c r="BM215" s="96" t="s">
        <v>1668</v>
      </c>
    </row>
    <row r="216" spans="2:65" s="294" customFormat="1" ht="15.75" customHeight="1" x14ac:dyDescent="0.25">
      <c r="B216" s="22"/>
      <c r="C216" s="106" t="s">
        <v>806</v>
      </c>
      <c r="D216" s="106" t="s">
        <v>377</v>
      </c>
      <c r="E216" s="107" t="s">
        <v>1667</v>
      </c>
      <c r="F216" s="102" t="s">
        <v>1665</v>
      </c>
      <c r="G216" s="106" t="s">
        <v>416</v>
      </c>
      <c r="H216" s="105">
        <v>2</v>
      </c>
      <c r="I216" s="104"/>
      <c r="J216" s="103">
        <f>ROUND($I$216*$H$216,2)</f>
        <v>0</v>
      </c>
      <c r="K216" s="102" t="s">
        <v>426</v>
      </c>
      <c r="L216" s="19"/>
      <c r="M216" s="101"/>
      <c r="N216" s="100" t="s">
        <v>343</v>
      </c>
      <c r="O216" s="291"/>
      <c r="P216" s="99">
        <f>$O$216*$H$216</f>
        <v>0</v>
      </c>
      <c r="Q216" s="99">
        <v>2.7999999999999998E-4</v>
      </c>
      <c r="R216" s="99">
        <f>$Q$216*$H$216</f>
        <v>5.5999999999999995E-4</v>
      </c>
      <c r="S216" s="99">
        <v>0</v>
      </c>
      <c r="T216" s="98">
        <f>$S$216*$H$216</f>
        <v>0</v>
      </c>
      <c r="AR216" s="96" t="s">
        <v>375</v>
      </c>
      <c r="AT216" s="96" t="s">
        <v>377</v>
      </c>
      <c r="AU216" s="96" t="s">
        <v>293</v>
      </c>
      <c r="AY216" s="96" t="s">
        <v>376</v>
      </c>
      <c r="BE216" s="97">
        <f>IF($N$216="základní",$J$216,0)</f>
        <v>0</v>
      </c>
      <c r="BF216" s="97">
        <f>IF($N$216="snížená",$J$216,0)</f>
        <v>0</v>
      </c>
      <c r="BG216" s="97">
        <f>IF($N$216="zákl. přenesená",$J$216,0)</f>
        <v>0</v>
      </c>
      <c r="BH216" s="97">
        <f>IF($N$216="sníž. přenesená",$J$216,0)</f>
        <v>0</v>
      </c>
      <c r="BI216" s="97">
        <f>IF($N$216="nulová",$J$216,0)</f>
        <v>0</v>
      </c>
      <c r="BJ216" s="96" t="s">
        <v>295</v>
      </c>
      <c r="BK216" s="97">
        <f>ROUND($I$216*$H$216,2)</f>
        <v>0</v>
      </c>
      <c r="BL216" s="96" t="s">
        <v>375</v>
      </c>
      <c r="BM216" s="96" t="s">
        <v>1666</v>
      </c>
    </row>
    <row r="217" spans="2:65" s="294" customFormat="1" ht="16.5" customHeight="1" x14ac:dyDescent="0.25">
      <c r="B217" s="22"/>
      <c r="C217" s="291"/>
      <c r="D217" s="95" t="s">
        <v>373</v>
      </c>
      <c r="E217" s="291"/>
      <c r="F217" s="94" t="s">
        <v>1665</v>
      </c>
      <c r="G217" s="291"/>
      <c r="H217" s="291"/>
      <c r="J217" s="291"/>
      <c r="K217" s="291"/>
      <c r="L217" s="19"/>
      <c r="M217" s="295"/>
      <c r="N217" s="291"/>
      <c r="O217" s="291"/>
      <c r="P217" s="291"/>
      <c r="Q217" s="291"/>
      <c r="R217" s="291"/>
      <c r="S217" s="291"/>
      <c r="T217" s="53"/>
      <c r="AT217" s="294" t="s">
        <v>373</v>
      </c>
      <c r="AU217" s="294" t="s">
        <v>293</v>
      </c>
    </row>
    <row r="218" spans="2:65" s="294" customFormat="1" ht="15.75" customHeight="1" x14ac:dyDescent="0.25">
      <c r="B218" s="22"/>
      <c r="C218" s="178" t="s">
        <v>802</v>
      </c>
      <c r="D218" s="178" t="s">
        <v>461</v>
      </c>
      <c r="E218" s="177" t="s">
        <v>1664</v>
      </c>
      <c r="F218" s="172" t="s">
        <v>1663</v>
      </c>
      <c r="G218" s="176" t="s">
        <v>416</v>
      </c>
      <c r="H218" s="175">
        <v>2</v>
      </c>
      <c r="I218" s="174"/>
      <c r="J218" s="173">
        <f>ROUND($I$218*$H$218,2)</f>
        <v>0</v>
      </c>
      <c r="K218" s="172"/>
      <c r="L218" s="171"/>
      <c r="M218" s="170"/>
      <c r="N218" s="169" t="s">
        <v>343</v>
      </c>
      <c r="O218" s="291"/>
      <c r="P218" s="99">
        <f>$O$218*$H$218</f>
        <v>0</v>
      </c>
      <c r="Q218" s="99">
        <v>0</v>
      </c>
      <c r="R218" s="99">
        <f>$Q$218*$H$218</f>
        <v>0</v>
      </c>
      <c r="S218" s="99">
        <v>0</v>
      </c>
      <c r="T218" s="98">
        <f>$S$218*$H$218</f>
        <v>0</v>
      </c>
      <c r="AR218" s="96" t="s">
        <v>473</v>
      </c>
      <c r="AT218" s="96" t="s">
        <v>461</v>
      </c>
      <c r="AU218" s="96" t="s">
        <v>293</v>
      </c>
      <c r="AY218" s="294" t="s">
        <v>376</v>
      </c>
      <c r="BE218" s="97">
        <f>IF($N$218="základní",$J$218,0)</f>
        <v>0</v>
      </c>
      <c r="BF218" s="97">
        <f>IF($N$218="snížená",$J$218,0)</f>
        <v>0</v>
      </c>
      <c r="BG218" s="97">
        <f>IF($N$218="zákl. přenesená",$J$218,0)</f>
        <v>0</v>
      </c>
      <c r="BH218" s="97">
        <f>IF($N$218="sníž. přenesená",$J$218,0)</f>
        <v>0</v>
      </c>
      <c r="BI218" s="97">
        <f>IF($N$218="nulová",$J$218,0)</f>
        <v>0</v>
      </c>
      <c r="BJ218" s="96" t="s">
        <v>295</v>
      </c>
      <c r="BK218" s="97">
        <f>ROUND($I$218*$H$218,2)</f>
        <v>0</v>
      </c>
      <c r="BL218" s="96" t="s">
        <v>375</v>
      </c>
      <c r="BM218" s="96" t="s">
        <v>1662</v>
      </c>
    </row>
    <row r="219" spans="2:65" s="109" customFormat="1" ht="30.75" customHeight="1" x14ac:dyDescent="0.3">
      <c r="B219" s="119"/>
      <c r="C219" s="113"/>
      <c r="D219" s="113" t="s">
        <v>308</v>
      </c>
      <c r="E219" s="118" t="s">
        <v>810</v>
      </c>
      <c r="F219" s="118" t="s">
        <v>1661</v>
      </c>
      <c r="G219" s="113"/>
      <c r="H219" s="113"/>
      <c r="J219" s="117">
        <f>$BK$219</f>
        <v>0</v>
      </c>
      <c r="K219" s="113"/>
      <c r="L219" s="116"/>
      <c r="M219" s="115"/>
      <c r="N219" s="113"/>
      <c r="O219" s="113"/>
      <c r="P219" s="114">
        <f>SUM($P$220:$P$221)</f>
        <v>0</v>
      </c>
      <c r="Q219" s="113"/>
      <c r="R219" s="114">
        <f>SUM($R$220:$R$221)</f>
        <v>0</v>
      </c>
      <c r="S219" s="113"/>
      <c r="T219" s="112">
        <f>SUM($T$220:$T$221)</f>
        <v>0</v>
      </c>
      <c r="AR219" s="111" t="s">
        <v>293</v>
      </c>
      <c r="AT219" s="111" t="s">
        <v>308</v>
      </c>
      <c r="AU219" s="111" t="s">
        <v>295</v>
      </c>
      <c r="AY219" s="111" t="s">
        <v>376</v>
      </c>
      <c r="BK219" s="110">
        <f>SUM($BK$220:$BK$221)</f>
        <v>0</v>
      </c>
    </row>
    <row r="220" spans="2:65" s="294" customFormat="1" ht="15.75" customHeight="1" x14ac:dyDescent="0.25">
      <c r="B220" s="22"/>
      <c r="C220" s="106" t="s">
        <v>798</v>
      </c>
      <c r="D220" s="106" t="s">
        <v>377</v>
      </c>
      <c r="E220" s="107" t="s">
        <v>808</v>
      </c>
      <c r="F220" s="102" t="s">
        <v>807</v>
      </c>
      <c r="G220" s="106" t="s">
        <v>416</v>
      </c>
      <c r="H220" s="105">
        <v>5</v>
      </c>
      <c r="I220" s="104"/>
      <c r="J220" s="103">
        <f>ROUND($I$220*$H$220,2)</f>
        <v>0</v>
      </c>
      <c r="K220" s="102"/>
      <c r="L220" s="19"/>
      <c r="M220" s="101"/>
      <c r="N220" s="100" t="s">
        <v>343</v>
      </c>
      <c r="O220" s="291"/>
      <c r="P220" s="99">
        <f>$O$220*$H$220</f>
        <v>0</v>
      </c>
      <c r="Q220" s="99">
        <v>0</v>
      </c>
      <c r="R220" s="99">
        <f>$Q$220*$H$220</f>
        <v>0</v>
      </c>
      <c r="S220" s="99">
        <v>0</v>
      </c>
      <c r="T220" s="98">
        <f>$S$220*$H$220</f>
        <v>0</v>
      </c>
      <c r="AR220" s="96" t="s">
        <v>375</v>
      </c>
      <c r="AT220" s="96" t="s">
        <v>377</v>
      </c>
      <c r="AU220" s="96" t="s">
        <v>293</v>
      </c>
      <c r="AY220" s="96" t="s">
        <v>376</v>
      </c>
      <c r="BE220" s="97">
        <f>IF($N$220="základní",$J$220,0)</f>
        <v>0</v>
      </c>
      <c r="BF220" s="97">
        <f>IF($N$220="snížená",$J$220,0)</f>
        <v>0</v>
      </c>
      <c r="BG220" s="97">
        <f>IF($N$220="zákl. přenesená",$J$220,0)</f>
        <v>0</v>
      </c>
      <c r="BH220" s="97">
        <f>IF($N$220="sníž. přenesená",$J$220,0)</f>
        <v>0</v>
      </c>
      <c r="BI220" s="97">
        <f>IF($N$220="nulová",$J$220,0)</f>
        <v>0</v>
      </c>
      <c r="BJ220" s="96" t="s">
        <v>295</v>
      </c>
      <c r="BK220" s="97">
        <f>ROUND($I$220*$H$220,2)</f>
        <v>0</v>
      </c>
      <c r="BL220" s="96" t="s">
        <v>375</v>
      </c>
      <c r="BM220" s="96" t="s">
        <v>1660</v>
      </c>
    </row>
    <row r="221" spans="2:65" s="294" customFormat="1" ht="15.75" customHeight="1" x14ac:dyDescent="0.25">
      <c r="B221" s="22"/>
      <c r="C221" s="106" t="s">
        <v>795</v>
      </c>
      <c r="D221" s="106" t="s">
        <v>377</v>
      </c>
      <c r="E221" s="107" t="s">
        <v>805</v>
      </c>
      <c r="F221" s="102" t="s">
        <v>804</v>
      </c>
      <c r="G221" s="106" t="s">
        <v>416</v>
      </c>
      <c r="H221" s="105">
        <v>2</v>
      </c>
      <c r="I221" s="104"/>
      <c r="J221" s="103">
        <f>ROUND($I$221*$H$221,2)</f>
        <v>0</v>
      </c>
      <c r="K221" s="102"/>
      <c r="L221" s="19"/>
      <c r="M221" s="101"/>
      <c r="N221" s="100" t="s">
        <v>343</v>
      </c>
      <c r="O221" s="291"/>
      <c r="P221" s="99">
        <f>$O$221*$H$221</f>
        <v>0</v>
      </c>
      <c r="Q221" s="99">
        <v>0</v>
      </c>
      <c r="R221" s="99">
        <f>$Q$221*$H$221</f>
        <v>0</v>
      </c>
      <c r="S221" s="99">
        <v>0</v>
      </c>
      <c r="T221" s="98">
        <f>$S$221*$H$221</f>
        <v>0</v>
      </c>
      <c r="AR221" s="96" t="s">
        <v>375</v>
      </c>
      <c r="AT221" s="96" t="s">
        <v>377</v>
      </c>
      <c r="AU221" s="96" t="s">
        <v>293</v>
      </c>
      <c r="AY221" s="96" t="s">
        <v>376</v>
      </c>
      <c r="BE221" s="97">
        <f>IF($N$221="základní",$J$221,0)</f>
        <v>0</v>
      </c>
      <c r="BF221" s="97">
        <f>IF($N$221="snížená",$J$221,0)</f>
        <v>0</v>
      </c>
      <c r="BG221" s="97">
        <f>IF($N$221="zákl. přenesená",$J$221,0)</f>
        <v>0</v>
      </c>
      <c r="BH221" s="97">
        <f>IF($N$221="sníž. přenesená",$J$221,0)</f>
        <v>0</v>
      </c>
      <c r="BI221" s="97">
        <f>IF($N$221="nulová",$J$221,0)</f>
        <v>0</v>
      </c>
      <c r="BJ221" s="96" t="s">
        <v>295</v>
      </c>
      <c r="BK221" s="97">
        <f>ROUND($I$221*$H$221,2)</f>
        <v>0</v>
      </c>
      <c r="BL221" s="96" t="s">
        <v>375</v>
      </c>
      <c r="BM221" s="96" t="s">
        <v>1659</v>
      </c>
    </row>
    <row r="222" spans="2:65" s="109" customFormat="1" ht="30.75" customHeight="1" x14ac:dyDescent="0.3">
      <c r="B222" s="119"/>
      <c r="C222" s="113"/>
      <c r="D222" s="113" t="s">
        <v>308</v>
      </c>
      <c r="E222" s="118" t="s">
        <v>803</v>
      </c>
      <c r="F222" s="118" t="s">
        <v>1657</v>
      </c>
      <c r="G222" s="113"/>
      <c r="H222" s="113"/>
      <c r="J222" s="117">
        <f>$BK$222</f>
        <v>0</v>
      </c>
      <c r="K222" s="113"/>
      <c r="L222" s="116"/>
      <c r="M222" s="115"/>
      <c r="N222" s="113"/>
      <c r="O222" s="113"/>
      <c r="P222" s="114">
        <f>$P$223</f>
        <v>0</v>
      </c>
      <c r="Q222" s="113"/>
      <c r="R222" s="114">
        <f>$R$223</f>
        <v>0</v>
      </c>
      <c r="S222" s="113"/>
      <c r="T222" s="112">
        <f>$T$223</f>
        <v>0</v>
      </c>
      <c r="AR222" s="111" t="s">
        <v>293</v>
      </c>
      <c r="AT222" s="111" t="s">
        <v>308</v>
      </c>
      <c r="AU222" s="111" t="s">
        <v>295</v>
      </c>
      <c r="AY222" s="111" t="s">
        <v>376</v>
      </c>
      <c r="BK222" s="110">
        <f>$BK$223</f>
        <v>0</v>
      </c>
    </row>
    <row r="223" spans="2:65" s="294" customFormat="1" ht="15.75" customHeight="1" x14ac:dyDescent="0.25">
      <c r="B223" s="22"/>
      <c r="C223" s="106" t="s">
        <v>357</v>
      </c>
      <c r="D223" s="106" t="s">
        <v>377</v>
      </c>
      <c r="E223" s="107" t="s">
        <v>801</v>
      </c>
      <c r="F223" s="102" t="s">
        <v>800</v>
      </c>
      <c r="G223" s="106" t="s">
        <v>156</v>
      </c>
      <c r="H223" s="105">
        <v>70</v>
      </c>
      <c r="I223" s="104"/>
      <c r="J223" s="103">
        <f>ROUND($I$223*$H$223,2)</f>
        <v>0</v>
      </c>
      <c r="K223" s="102"/>
      <c r="L223" s="19"/>
      <c r="M223" s="101"/>
      <c r="N223" s="100" t="s">
        <v>343</v>
      </c>
      <c r="O223" s="291"/>
      <c r="P223" s="99">
        <f>$O$223*$H$223</f>
        <v>0</v>
      </c>
      <c r="Q223" s="99">
        <v>0</v>
      </c>
      <c r="R223" s="99">
        <f>$Q$223*$H$223</f>
        <v>0</v>
      </c>
      <c r="S223" s="99">
        <v>0</v>
      </c>
      <c r="T223" s="98">
        <f>$S$223*$H$223</f>
        <v>0</v>
      </c>
      <c r="AR223" s="96" t="s">
        <v>375</v>
      </c>
      <c r="AT223" s="96" t="s">
        <v>377</v>
      </c>
      <c r="AU223" s="96" t="s">
        <v>293</v>
      </c>
      <c r="AY223" s="96" t="s">
        <v>376</v>
      </c>
      <c r="BE223" s="97">
        <f>IF($N$223="základní",$J$223,0)</f>
        <v>0</v>
      </c>
      <c r="BF223" s="97">
        <f>IF($N$223="snížená",$J$223,0)</f>
        <v>0</v>
      </c>
      <c r="BG223" s="97">
        <f>IF($N$223="zákl. přenesená",$J$223,0)</f>
        <v>0</v>
      </c>
      <c r="BH223" s="97">
        <f>IF($N$223="sníž. přenesená",$J$223,0)</f>
        <v>0</v>
      </c>
      <c r="BI223" s="97">
        <f>IF($N$223="nulová",$J$223,0)</f>
        <v>0</v>
      </c>
      <c r="BJ223" s="96" t="s">
        <v>295</v>
      </c>
      <c r="BK223" s="97">
        <f>ROUND($I$223*$H$223,2)</f>
        <v>0</v>
      </c>
      <c r="BL223" s="96" t="s">
        <v>375</v>
      </c>
      <c r="BM223" s="96" t="s">
        <v>1658</v>
      </c>
    </row>
    <row r="224" spans="2:65" s="109" customFormat="1" ht="30.75" customHeight="1" x14ac:dyDescent="0.3">
      <c r="B224" s="119"/>
      <c r="C224" s="113"/>
      <c r="D224" s="113" t="s">
        <v>308</v>
      </c>
      <c r="E224" s="118" t="s">
        <v>799</v>
      </c>
      <c r="F224" s="118" t="s">
        <v>1657</v>
      </c>
      <c r="G224" s="113"/>
      <c r="H224" s="113"/>
      <c r="J224" s="117">
        <f>$BK$224</f>
        <v>0</v>
      </c>
      <c r="K224" s="113"/>
      <c r="L224" s="116"/>
      <c r="M224" s="115"/>
      <c r="N224" s="113"/>
      <c r="O224" s="113"/>
      <c r="P224" s="114">
        <f>$P$225</f>
        <v>0</v>
      </c>
      <c r="Q224" s="113"/>
      <c r="R224" s="114">
        <f>$R$225</f>
        <v>0</v>
      </c>
      <c r="S224" s="113"/>
      <c r="T224" s="112">
        <f>$T$225</f>
        <v>0</v>
      </c>
      <c r="AR224" s="111" t="s">
        <v>293</v>
      </c>
      <c r="AT224" s="111" t="s">
        <v>308</v>
      </c>
      <c r="AU224" s="111" t="s">
        <v>295</v>
      </c>
      <c r="AY224" s="111" t="s">
        <v>376</v>
      </c>
      <c r="BK224" s="110">
        <f>$BK$225</f>
        <v>0</v>
      </c>
    </row>
    <row r="225" spans="2:65" s="294" customFormat="1" ht="15.75" customHeight="1" x14ac:dyDescent="0.25">
      <c r="B225" s="22"/>
      <c r="C225" s="106" t="s">
        <v>790</v>
      </c>
      <c r="D225" s="106" t="s">
        <v>377</v>
      </c>
      <c r="E225" s="107" t="s">
        <v>797</v>
      </c>
      <c r="F225" s="102" t="s">
        <v>796</v>
      </c>
      <c r="G225" s="106" t="s">
        <v>429</v>
      </c>
      <c r="H225" s="105">
        <v>23.4</v>
      </c>
      <c r="I225" s="104"/>
      <c r="J225" s="103">
        <f>ROUND($I$225*$H$225,2)</f>
        <v>0</v>
      </c>
      <c r="K225" s="102"/>
      <c r="L225" s="19"/>
      <c r="M225" s="101"/>
      <c r="N225" s="100" t="s">
        <v>343</v>
      </c>
      <c r="O225" s="291"/>
      <c r="P225" s="99">
        <f>$O$225*$H$225</f>
        <v>0</v>
      </c>
      <c r="Q225" s="99">
        <v>0</v>
      </c>
      <c r="R225" s="99">
        <f>$Q$225*$H$225</f>
        <v>0</v>
      </c>
      <c r="S225" s="99">
        <v>0</v>
      </c>
      <c r="T225" s="98">
        <f>$S$225*$H$225</f>
        <v>0</v>
      </c>
      <c r="AR225" s="96" t="s">
        <v>375</v>
      </c>
      <c r="AT225" s="96" t="s">
        <v>377</v>
      </c>
      <c r="AU225" s="96" t="s">
        <v>293</v>
      </c>
      <c r="AY225" s="96" t="s">
        <v>376</v>
      </c>
      <c r="BE225" s="97">
        <f>IF($N$225="základní",$J$225,0)</f>
        <v>0</v>
      </c>
      <c r="BF225" s="97">
        <f>IF($N$225="snížená",$J$225,0)</f>
        <v>0</v>
      </c>
      <c r="BG225" s="97">
        <f>IF($N$225="zákl. přenesená",$J$225,0)</f>
        <v>0</v>
      </c>
      <c r="BH225" s="97">
        <f>IF($N$225="sníž. přenesená",$J$225,0)</f>
        <v>0</v>
      </c>
      <c r="BI225" s="97">
        <f>IF($N$225="nulová",$J$225,0)</f>
        <v>0</v>
      </c>
      <c r="BJ225" s="96" t="s">
        <v>295</v>
      </c>
      <c r="BK225" s="97">
        <f>ROUND($I$225*$H$225,2)</f>
        <v>0</v>
      </c>
      <c r="BL225" s="96" t="s">
        <v>375</v>
      </c>
      <c r="BM225" s="96" t="s">
        <v>1656</v>
      </c>
    </row>
    <row r="226" spans="2:65" s="109" customFormat="1" ht="30.75" customHeight="1" x14ac:dyDescent="0.3">
      <c r="B226" s="119"/>
      <c r="C226" s="113"/>
      <c r="D226" s="113" t="s">
        <v>308</v>
      </c>
      <c r="E226" s="118" t="s">
        <v>383</v>
      </c>
      <c r="F226" s="118" t="s">
        <v>1655</v>
      </c>
      <c r="G226" s="113"/>
      <c r="H226" s="113"/>
      <c r="J226" s="117">
        <f>$BK$226</f>
        <v>0</v>
      </c>
      <c r="K226" s="113"/>
      <c r="L226" s="116"/>
      <c r="M226" s="115"/>
      <c r="N226" s="113"/>
      <c r="O226" s="113"/>
      <c r="P226" s="114">
        <f>SUM($P$227:$P$228)</f>
        <v>0</v>
      </c>
      <c r="Q226" s="113"/>
      <c r="R226" s="114">
        <f>SUM($R$227:$R$228)</f>
        <v>0</v>
      </c>
      <c r="S226" s="113"/>
      <c r="T226" s="112">
        <f>SUM($T$227:$T$228)</f>
        <v>0</v>
      </c>
      <c r="AR226" s="111" t="s">
        <v>293</v>
      </c>
      <c r="AT226" s="111" t="s">
        <v>308</v>
      </c>
      <c r="AU226" s="111" t="s">
        <v>295</v>
      </c>
      <c r="AY226" s="111" t="s">
        <v>376</v>
      </c>
      <c r="BK226" s="110">
        <f>SUM($BK$227:$BK$228)</f>
        <v>0</v>
      </c>
    </row>
    <row r="227" spans="2:65" s="294" customFormat="1" ht="15.75" customHeight="1" x14ac:dyDescent="0.25">
      <c r="B227" s="22"/>
      <c r="C227" s="106" t="s">
        <v>787</v>
      </c>
      <c r="D227" s="106" t="s">
        <v>377</v>
      </c>
      <c r="E227" s="107" t="s">
        <v>794</v>
      </c>
      <c r="F227" s="102" t="s">
        <v>792</v>
      </c>
      <c r="G227" s="106" t="s">
        <v>156</v>
      </c>
      <c r="H227" s="105">
        <v>30</v>
      </c>
      <c r="I227" s="104"/>
      <c r="J227" s="103">
        <f>ROUND($I$227*$H$227,2)</f>
        <v>0</v>
      </c>
      <c r="K227" s="102"/>
      <c r="L227" s="19"/>
      <c r="M227" s="101"/>
      <c r="N227" s="100" t="s">
        <v>343</v>
      </c>
      <c r="O227" s="291"/>
      <c r="P227" s="99">
        <f>$O$227*$H$227</f>
        <v>0</v>
      </c>
      <c r="Q227" s="99">
        <v>0</v>
      </c>
      <c r="R227" s="99">
        <f>$Q$227*$H$227</f>
        <v>0</v>
      </c>
      <c r="S227" s="99">
        <v>0</v>
      </c>
      <c r="T227" s="98">
        <f>$S$227*$H$227</f>
        <v>0</v>
      </c>
      <c r="AR227" s="96" t="s">
        <v>375</v>
      </c>
      <c r="AT227" s="96" t="s">
        <v>377</v>
      </c>
      <c r="AU227" s="96" t="s">
        <v>293</v>
      </c>
      <c r="AY227" s="96" t="s">
        <v>376</v>
      </c>
      <c r="BE227" s="97">
        <f>IF($N$227="základní",$J$227,0)</f>
        <v>0</v>
      </c>
      <c r="BF227" s="97">
        <f>IF($N$227="snížená",$J$227,0)</f>
        <v>0</v>
      </c>
      <c r="BG227" s="97">
        <f>IF($N$227="zákl. přenesená",$J$227,0)</f>
        <v>0</v>
      </c>
      <c r="BH227" s="97">
        <f>IF($N$227="sníž. přenesená",$J$227,0)</f>
        <v>0</v>
      </c>
      <c r="BI227" s="97">
        <f>IF($N$227="nulová",$J$227,0)</f>
        <v>0</v>
      </c>
      <c r="BJ227" s="96" t="s">
        <v>295</v>
      </c>
      <c r="BK227" s="97">
        <f>ROUND($I$227*$H$227,2)</f>
        <v>0</v>
      </c>
      <c r="BL227" s="96" t="s">
        <v>375</v>
      </c>
      <c r="BM227" s="96" t="s">
        <v>1654</v>
      </c>
    </row>
    <row r="228" spans="2:65" s="294" customFormat="1" ht="15.75" customHeight="1" x14ac:dyDescent="0.25">
      <c r="B228" s="22"/>
      <c r="C228" s="106" t="s">
        <v>784</v>
      </c>
      <c r="D228" s="106" t="s">
        <v>377</v>
      </c>
      <c r="E228" s="107" t="s">
        <v>793</v>
      </c>
      <c r="F228" s="102" t="s">
        <v>1353</v>
      </c>
      <c r="G228" s="106" t="s">
        <v>416</v>
      </c>
      <c r="H228" s="105">
        <v>25</v>
      </c>
      <c r="I228" s="104"/>
      <c r="J228" s="103">
        <f>ROUND($I$228*$H$228,2)</f>
        <v>0</v>
      </c>
      <c r="K228" s="102"/>
      <c r="L228" s="19"/>
      <c r="M228" s="101"/>
      <c r="N228" s="100" t="s">
        <v>343</v>
      </c>
      <c r="O228" s="291"/>
      <c r="P228" s="99">
        <f>$O$228*$H$228</f>
        <v>0</v>
      </c>
      <c r="Q228" s="99">
        <v>0</v>
      </c>
      <c r="R228" s="99">
        <f>$Q$228*$H$228</f>
        <v>0</v>
      </c>
      <c r="S228" s="99">
        <v>0</v>
      </c>
      <c r="T228" s="98">
        <f>$S$228*$H$228</f>
        <v>0</v>
      </c>
      <c r="AR228" s="96" t="s">
        <v>375</v>
      </c>
      <c r="AT228" s="96" t="s">
        <v>377</v>
      </c>
      <c r="AU228" s="96" t="s">
        <v>293</v>
      </c>
      <c r="AY228" s="96" t="s">
        <v>376</v>
      </c>
      <c r="BE228" s="97">
        <f>IF($N$228="základní",$J$228,0)</f>
        <v>0</v>
      </c>
      <c r="BF228" s="97">
        <f>IF($N$228="snížená",$J$228,0)</f>
        <v>0</v>
      </c>
      <c r="BG228" s="97">
        <f>IF($N$228="zákl. přenesená",$J$228,0)</f>
        <v>0</v>
      </c>
      <c r="BH228" s="97">
        <f>IF($N$228="sníž. přenesená",$J$228,0)</f>
        <v>0</v>
      </c>
      <c r="BI228" s="97">
        <f>IF($N$228="nulová",$J$228,0)</f>
        <v>0</v>
      </c>
      <c r="BJ228" s="96" t="s">
        <v>295</v>
      </c>
      <c r="BK228" s="97">
        <f>ROUND($I$228*$H$228,2)</f>
        <v>0</v>
      </c>
      <c r="BL228" s="96" t="s">
        <v>375</v>
      </c>
      <c r="BM228" s="96" t="s">
        <v>1653</v>
      </c>
    </row>
    <row r="229" spans="2:65" s="109" customFormat="1" ht="30.75" customHeight="1" x14ac:dyDescent="0.3">
      <c r="B229" s="119"/>
      <c r="C229" s="113"/>
      <c r="D229" s="113" t="s">
        <v>308</v>
      </c>
      <c r="E229" s="118" t="s">
        <v>791</v>
      </c>
      <c r="F229" s="118" t="s">
        <v>1652</v>
      </c>
      <c r="G229" s="113"/>
      <c r="H229" s="113"/>
      <c r="J229" s="117">
        <f>$BK$229</f>
        <v>0</v>
      </c>
      <c r="K229" s="113"/>
      <c r="L229" s="116"/>
      <c r="M229" s="115"/>
      <c r="N229" s="113"/>
      <c r="O229" s="113"/>
      <c r="P229" s="114">
        <f>$P$230</f>
        <v>0</v>
      </c>
      <c r="Q229" s="113"/>
      <c r="R229" s="114">
        <f>$R$230</f>
        <v>0</v>
      </c>
      <c r="S229" s="113"/>
      <c r="T229" s="112">
        <f>$T$230</f>
        <v>0</v>
      </c>
      <c r="AR229" s="111" t="s">
        <v>293</v>
      </c>
      <c r="AT229" s="111" t="s">
        <v>308</v>
      </c>
      <c r="AU229" s="111" t="s">
        <v>295</v>
      </c>
      <c r="AY229" s="111" t="s">
        <v>376</v>
      </c>
      <c r="BK229" s="110">
        <f>$BK$230</f>
        <v>0</v>
      </c>
    </row>
    <row r="230" spans="2:65" s="294" customFormat="1" ht="15.75" customHeight="1" x14ac:dyDescent="0.25">
      <c r="B230" s="22"/>
      <c r="C230" s="106" t="s">
        <v>781</v>
      </c>
      <c r="D230" s="106" t="s">
        <v>377</v>
      </c>
      <c r="E230" s="107" t="s">
        <v>789</v>
      </c>
      <c r="F230" s="102" t="s">
        <v>788</v>
      </c>
      <c r="G230" s="106" t="s">
        <v>156</v>
      </c>
      <c r="H230" s="105">
        <v>8.1999999999999993</v>
      </c>
      <c r="I230" s="104"/>
      <c r="J230" s="103">
        <f>ROUND($I$230*$H$230,2)</f>
        <v>0</v>
      </c>
      <c r="K230" s="102"/>
      <c r="L230" s="19"/>
      <c r="M230" s="101"/>
      <c r="N230" s="100" t="s">
        <v>343</v>
      </c>
      <c r="O230" s="291"/>
      <c r="P230" s="99">
        <f>$O$230*$H$230</f>
        <v>0</v>
      </c>
      <c r="Q230" s="99">
        <v>0</v>
      </c>
      <c r="R230" s="99">
        <f>$Q$230*$H$230</f>
        <v>0</v>
      </c>
      <c r="S230" s="99">
        <v>0</v>
      </c>
      <c r="T230" s="98">
        <f>$S$230*$H$230</f>
        <v>0</v>
      </c>
      <c r="AR230" s="96" t="s">
        <v>375</v>
      </c>
      <c r="AT230" s="96" t="s">
        <v>377</v>
      </c>
      <c r="AU230" s="96" t="s">
        <v>293</v>
      </c>
      <c r="AY230" s="96" t="s">
        <v>376</v>
      </c>
      <c r="BE230" s="97">
        <f>IF($N$230="základní",$J$230,0)</f>
        <v>0</v>
      </c>
      <c r="BF230" s="97">
        <f>IF($N$230="snížená",$J$230,0)</f>
        <v>0</v>
      </c>
      <c r="BG230" s="97">
        <f>IF($N$230="zákl. přenesená",$J$230,0)</f>
        <v>0</v>
      </c>
      <c r="BH230" s="97">
        <f>IF($N$230="sníž. přenesená",$J$230,0)</f>
        <v>0</v>
      </c>
      <c r="BI230" s="97">
        <f>IF($N$230="nulová",$J$230,0)</f>
        <v>0</v>
      </c>
      <c r="BJ230" s="96" t="s">
        <v>295</v>
      </c>
      <c r="BK230" s="97">
        <f>ROUND($I$230*$H$230,2)</f>
        <v>0</v>
      </c>
      <c r="BL230" s="96" t="s">
        <v>375</v>
      </c>
      <c r="BM230" s="96" t="s">
        <v>1651</v>
      </c>
    </row>
    <row r="231" spans="2:65" s="109" customFormat="1" ht="30.75" customHeight="1" x14ac:dyDescent="0.3">
      <c r="B231" s="119"/>
      <c r="C231" s="113"/>
      <c r="D231" s="113" t="s">
        <v>308</v>
      </c>
      <c r="E231" s="118" t="s">
        <v>436</v>
      </c>
      <c r="F231" s="118" t="s">
        <v>1650</v>
      </c>
      <c r="G231" s="113"/>
      <c r="H231" s="113"/>
      <c r="J231" s="117">
        <f>$BK$231</f>
        <v>0</v>
      </c>
      <c r="K231" s="113"/>
      <c r="L231" s="116"/>
      <c r="M231" s="115"/>
      <c r="N231" s="113"/>
      <c r="O231" s="113"/>
      <c r="P231" s="114">
        <f>SUM($P$232:$P$240)</f>
        <v>0</v>
      </c>
      <c r="Q231" s="113"/>
      <c r="R231" s="114">
        <f>SUM($R$232:$R$240)</f>
        <v>0</v>
      </c>
      <c r="S231" s="113"/>
      <c r="T231" s="112">
        <f>SUM($T$232:$T$240)</f>
        <v>0</v>
      </c>
      <c r="AR231" s="111" t="s">
        <v>293</v>
      </c>
      <c r="AT231" s="111" t="s">
        <v>308</v>
      </c>
      <c r="AU231" s="111" t="s">
        <v>295</v>
      </c>
      <c r="AY231" s="111" t="s">
        <v>376</v>
      </c>
      <c r="BK231" s="110">
        <f>SUM($BK$232:$BK$240)</f>
        <v>0</v>
      </c>
    </row>
    <row r="232" spans="2:65" s="294" customFormat="1" ht="15.75" customHeight="1" x14ac:dyDescent="0.25">
      <c r="B232" s="22"/>
      <c r="C232" s="106" t="s">
        <v>778</v>
      </c>
      <c r="D232" s="106" t="s">
        <v>377</v>
      </c>
      <c r="E232" s="107" t="s">
        <v>786</v>
      </c>
      <c r="F232" s="102" t="s">
        <v>785</v>
      </c>
      <c r="G232" s="106" t="s">
        <v>429</v>
      </c>
      <c r="H232" s="105">
        <v>1.76</v>
      </c>
      <c r="I232" s="104"/>
      <c r="J232" s="103">
        <f>ROUND($I$232*$H$232,2)</f>
        <v>0</v>
      </c>
      <c r="K232" s="102"/>
      <c r="L232" s="19"/>
      <c r="M232" s="101"/>
      <c r="N232" s="100" t="s">
        <v>343</v>
      </c>
      <c r="O232" s="291"/>
      <c r="P232" s="99">
        <f>$O$232*$H$232</f>
        <v>0</v>
      </c>
      <c r="Q232" s="99">
        <v>0</v>
      </c>
      <c r="R232" s="99">
        <f>$Q$232*$H$232</f>
        <v>0</v>
      </c>
      <c r="S232" s="99">
        <v>0</v>
      </c>
      <c r="T232" s="98">
        <f>$S$232*$H$232</f>
        <v>0</v>
      </c>
      <c r="AR232" s="96" t="s">
        <v>375</v>
      </c>
      <c r="AT232" s="96" t="s">
        <v>377</v>
      </c>
      <c r="AU232" s="96" t="s">
        <v>293</v>
      </c>
      <c r="AY232" s="96" t="s">
        <v>376</v>
      </c>
      <c r="BE232" s="97">
        <f>IF($N$232="základní",$J$232,0)</f>
        <v>0</v>
      </c>
      <c r="BF232" s="97">
        <f>IF($N$232="snížená",$J$232,0)</f>
        <v>0</v>
      </c>
      <c r="BG232" s="97">
        <f>IF($N$232="zákl. přenesená",$J$232,0)</f>
        <v>0</v>
      </c>
      <c r="BH232" s="97">
        <f>IF($N$232="sníž. přenesená",$J$232,0)</f>
        <v>0</v>
      </c>
      <c r="BI232" s="97">
        <f>IF($N$232="nulová",$J$232,0)</f>
        <v>0</v>
      </c>
      <c r="BJ232" s="96" t="s">
        <v>295</v>
      </c>
      <c r="BK232" s="97">
        <f>ROUND($I$232*$H$232,2)</f>
        <v>0</v>
      </c>
      <c r="BL232" s="96" t="s">
        <v>375</v>
      </c>
      <c r="BM232" s="96" t="s">
        <v>1649</v>
      </c>
    </row>
    <row r="233" spans="2:65" s="294" customFormat="1" ht="15.75" customHeight="1" x14ac:dyDescent="0.25">
      <c r="B233" s="22"/>
      <c r="C233" s="176" t="s">
        <v>775</v>
      </c>
      <c r="D233" s="176" t="s">
        <v>461</v>
      </c>
      <c r="E233" s="177" t="s">
        <v>783</v>
      </c>
      <c r="F233" s="172" t="s">
        <v>782</v>
      </c>
      <c r="G233" s="176" t="s">
        <v>429</v>
      </c>
      <c r="H233" s="175">
        <v>1.76</v>
      </c>
      <c r="I233" s="174"/>
      <c r="J233" s="173">
        <f>ROUND($I$233*$H$233,2)</f>
        <v>0</v>
      </c>
      <c r="K233" s="172"/>
      <c r="L233" s="171"/>
      <c r="M233" s="170"/>
      <c r="N233" s="169" t="s">
        <v>343</v>
      </c>
      <c r="O233" s="291"/>
      <c r="P233" s="99">
        <f>$O$233*$H$233</f>
        <v>0</v>
      </c>
      <c r="Q233" s="99">
        <v>0</v>
      </c>
      <c r="R233" s="99">
        <f>$Q$233*$H$233</f>
        <v>0</v>
      </c>
      <c r="S233" s="99">
        <v>0</v>
      </c>
      <c r="T233" s="98">
        <f>$S$233*$H$233</f>
        <v>0</v>
      </c>
      <c r="AR233" s="96" t="s">
        <v>473</v>
      </c>
      <c r="AT233" s="96" t="s">
        <v>461</v>
      </c>
      <c r="AU233" s="96" t="s">
        <v>293</v>
      </c>
      <c r="AY233" s="96" t="s">
        <v>376</v>
      </c>
      <c r="BE233" s="97">
        <f>IF($N$233="základní",$J$233,0)</f>
        <v>0</v>
      </c>
      <c r="BF233" s="97">
        <f>IF($N$233="snížená",$J$233,0)</f>
        <v>0</v>
      </c>
      <c r="BG233" s="97">
        <f>IF($N$233="zákl. přenesená",$J$233,0)</f>
        <v>0</v>
      </c>
      <c r="BH233" s="97">
        <f>IF($N$233="sníž. přenesená",$J$233,0)</f>
        <v>0</v>
      </c>
      <c r="BI233" s="97">
        <f>IF($N$233="nulová",$J$233,0)</f>
        <v>0</v>
      </c>
      <c r="BJ233" s="96" t="s">
        <v>295</v>
      </c>
      <c r="BK233" s="97">
        <f>ROUND($I$233*$H$233,2)</f>
        <v>0</v>
      </c>
      <c r="BL233" s="96" t="s">
        <v>375</v>
      </c>
      <c r="BM233" s="96" t="s">
        <v>1648</v>
      </c>
    </row>
    <row r="234" spans="2:65" s="294" customFormat="1" ht="15.75" customHeight="1" x14ac:dyDescent="0.25">
      <c r="B234" s="22"/>
      <c r="C234" s="106" t="s">
        <v>772</v>
      </c>
      <c r="D234" s="106" t="s">
        <v>377</v>
      </c>
      <c r="E234" s="107" t="s">
        <v>780</v>
      </c>
      <c r="F234" s="102" t="s">
        <v>779</v>
      </c>
      <c r="G234" s="106" t="s">
        <v>429</v>
      </c>
      <c r="H234" s="105">
        <v>198.76</v>
      </c>
      <c r="I234" s="104"/>
      <c r="J234" s="103">
        <f>ROUND($I$234*$H$234,2)</f>
        <v>0</v>
      </c>
      <c r="K234" s="102"/>
      <c r="L234" s="19"/>
      <c r="M234" s="101"/>
      <c r="N234" s="100" t="s">
        <v>343</v>
      </c>
      <c r="O234" s="291"/>
      <c r="P234" s="99">
        <f>$O$234*$H$234</f>
        <v>0</v>
      </c>
      <c r="Q234" s="99">
        <v>0</v>
      </c>
      <c r="R234" s="99">
        <f>$Q$234*$H$234</f>
        <v>0</v>
      </c>
      <c r="S234" s="99">
        <v>0</v>
      </c>
      <c r="T234" s="98">
        <f>$S$234*$H$234</f>
        <v>0</v>
      </c>
      <c r="AR234" s="96" t="s">
        <v>375</v>
      </c>
      <c r="AT234" s="96" t="s">
        <v>377</v>
      </c>
      <c r="AU234" s="96" t="s">
        <v>293</v>
      </c>
      <c r="AY234" s="96" t="s">
        <v>376</v>
      </c>
      <c r="BE234" s="97">
        <f>IF($N$234="základní",$J$234,0)</f>
        <v>0</v>
      </c>
      <c r="BF234" s="97">
        <f>IF($N$234="snížená",$J$234,0)</f>
        <v>0</v>
      </c>
      <c r="BG234" s="97">
        <f>IF($N$234="zákl. přenesená",$J$234,0)</f>
        <v>0</v>
      </c>
      <c r="BH234" s="97">
        <f>IF($N$234="sníž. přenesená",$J$234,0)</f>
        <v>0</v>
      </c>
      <c r="BI234" s="97">
        <f>IF($N$234="nulová",$J$234,0)</f>
        <v>0</v>
      </c>
      <c r="BJ234" s="96" t="s">
        <v>295</v>
      </c>
      <c r="BK234" s="97">
        <f>ROUND($I$234*$H$234,2)</f>
        <v>0</v>
      </c>
      <c r="BL234" s="96" t="s">
        <v>375</v>
      </c>
      <c r="BM234" s="96" t="s">
        <v>1647</v>
      </c>
    </row>
    <row r="235" spans="2:65" s="294" customFormat="1" ht="15.75" customHeight="1" x14ac:dyDescent="0.25">
      <c r="B235" s="22"/>
      <c r="C235" s="106" t="s">
        <v>769</v>
      </c>
      <c r="D235" s="106" t="s">
        <v>377</v>
      </c>
      <c r="E235" s="107" t="s">
        <v>777</v>
      </c>
      <c r="F235" s="102" t="s">
        <v>776</v>
      </c>
      <c r="G235" s="106" t="s">
        <v>429</v>
      </c>
      <c r="H235" s="105">
        <v>198.76</v>
      </c>
      <c r="I235" s="104"/>
      <c r="J235" s="103">
        <f>ROUND($I$235*$H$235,2)</f>
        <v>0</v>
      </c>
      <c r="K235" s="102"/>
      <c r="L235" s="19"/>
      <c r="M235" s="101"/>
      <c r="N235" s="100" t="s">
        <v>343</v>
      </c>
      <c r="O235" s="291"/>
      <c r="P235" s="99">
        <f>$O$235*$H$235</f>
        <v>0</v>
      </c>
      <c r="Q235" s="99">
        <v>0</v>
      </c>
      <c r="R235" s="99">
        <f>$Q$235*$H$235</f>
        <v>0</v>
      </c>
      <c r="S235" s="99">
        <v>0</v>
      </c>
      <c r="T235" s="98">
        <f>$S$235*$H$235</f>
        <v>0</v>
      </c>
      <c r="AR235" s="96" t="s">
        <v>375</v>
      </c>
      <c r="AT235" s="96" t="s">
        <v>377</v>
      </c>
      <c r="AU235" s="96" t="s">
        <v>293</v>
      </c>
      <c r="AY235" s="96" t="s">
        <v>376</v>
      </c>
      <c r="BE235" s="97">
        <f>IF($N$235="základní",$J$235,0)</f>
        <v>0</v>
      </c>
      <c r="BF235" s="97">
        <f>IF($N$235="snížená",$J$235,0)</f>
        <v>0</v>
      </c>
      <c r="BG235" s="97">
        <f>IF($N$235="zákl. přenesená",$J$235,0)</f>
        <v>0</v>
      </c>
      <c r="BH235" s="97">
        <f>IF($N$235="sníž. přenesená",$J$235,0)</f>
        <v>0</v>
      </c>
      <c r="BI235" s="97">
        <f>IF($N$235="nulová",$J$235,0)</f>
        <v>0</v>
      </c>
      <c r="BJ235" s="96" t="s">
        <v>295</v>
      </c>
      <c r="BK235" s="97">
        <f>ROUND($I$235*$H$235,2)</f>
        <v>0</v>
      </c>
      <c r="BL235" s="96" t="s">
        <v>375</v>
      </c>
      <c r="BM235" s="96" t="s">
        <v>1646</v>
      </c>
    </row>
    <row r="236" spans="2:65" s="294" customFormat="1" ht="15.75" customHeight="1" x14ac:dyDescent="0.25">
      <c r="B236" s="22"/>
      <c r="C236" s="176" t="s">
        <v>766</v>
      </c>
      <c r="D236" s="176" t="s">
        <v>461</v>
      </c>
      <c r="E236" s="177" t="s">
        <v>774</v>
      </c>
      <c r="F236" s="172" t="s">
        <v>773</v>
      </c>
      <c r="G236" s="176" t="s">
        <v>452</v>
      </c>
      <c r="H236" s="175">
        <v>5.2169999999999996</v>
      </c>
      <c r="I236" s="174"/>
      <c r="J236" s="173">
        <f>ROUND($I$236*$H$236,2)</f>
        <v>0</v>
      </c>
      <c r="K236" s="172"/>
      <c r="L236" s="171"/>
      <c r="M236" s="170"/>
      <c r="N236" s="169" t="s">
        <v>343</v>
      </c>
      <c r="O236" s="291"/>
      <c r="P236" s="99">
        <f>$O$236*$H$236</f>
        <v>0</v>
      </c>
      <c r="Q236" s="99">
        <v>0</v>
      </c>
      <c r="R236" s="99">
        <f>$Q$236*$H$236</f>
        <v>0</v>
      </c>
      <c r="S236" s="99">
        <v>0</v>
      </c>
      <c r="T236" s="98">
        <f>$S$236*$H$236</f>
        <v>0</v>
      </c>
      <c r="AR236" s="96" t="s">
        <v>473</v>
      </c>
      <c r="AT236" s="96" t="s">
        <v>461</v>
      </c>
      <c r="AU236" s="96" t="s">
        <v>293</v>
      </c>
      <c r="AY236" s="96" t="s">
        <v>376</v>
      </c>
      <c r="BE236" s="97">
        <f>IF($N$236="základní",$J$236,0)</f>
        <v>0</v>
      </c>
      <c r="BF236" s="97">
        <f>IF($N$236="snížená",$J$236,0)</f>
        <v>0</v>
      </c>
      <c r="BG236" s="97">
        <f>IF($N$236="zákl. přenesená",$J$236,0)</f>
        <v>0</v>
      </c>
      <c r="BH236" s="97">
        <f>IF($N$236="sníž. přenesená",$J$236,0)</f>
        <v>0</v>
      </c>
      <c r="BI236" s="97">
        <f>IF($N$236="nulová",$J$236,0)</f>
        <v>0</v>
      </c>
      <c r="BJ236" s="96" t="s">
        <v>295</v>
      </c>
      <c r="BK236" s="97">
        <f>ROUND($I$236*$H$236,2)</f>
        <v>0</v>
      </c>
      <c r="BL236" s="96" t="s">
        <v>375</v>
      </c>
      <c r="BM236" s="96" t="s">
        <v>1645</v>
      </c>
    </row>
    <row r="237" spans="2:65" s="294" customFormat="1" ht="15.75" customHeight="1" x14ac:dyDescent="0.25">
      <c r="B237" s="22"/>
      <c r="C237" s="106" t="s">
        <v>763</v>
      </c>
      <c r="D237" s="106" t="s">
        <v>377</v>
      </c>
      <c r="E237" s="107" t="s">
        <v>771</v>
      </c>
      <c r="F237" s="102" t="s">
        <v>770</v>
      </c>
      <c r="G237" s="106" t="s">
        <v>156</v>
      </c>
      <c r="H237" s="105">
        <v>19.7</v>
      </c>
      <c r="I237" s="104"/>
      <c r="J237" s="103">
        <f>ROUND($I$237*$H$237,2)</f>
        <v>0</v>
      </c>
      <c r="K237" s="102"/>
      <c r="L237" s="19"/>
      <c r="M237" s="101"/>
      <c r="N237" s="100" t="s">
        <v>343</v>
      </c>
      <c r="O237" s="291"/>
      <c r="P237" s="99">
        <f>$O$237*$H$237</f>
        <v>0</v>
      </c>
      <c r="Q237" s="99">
        <v>0</v>
      </c>
      <c r="R237" s="99">
        <f>$Q$237*$H$237</f>
        <v>0</v>
      </c>
      <c r="S237" s="99">
        <v>0</v>
      </c>
      <c r="T237" s="98">
        <f>$S$237*$H$237</f>
        <v>0</v>
      </c>
      <c r="AR237" s="96" t="s">
        <v>375</v>
      </c>
      <c r="AT237" s="96" t="s">
        <v>377</v>
      </c>
      <c r="AU237" s="96" t="s">
        <v>293</v>
      </c>
      <c r="AY237" s="96" t="s">
        <v>376</v>
      </c>
      <c r="BE237" s="97">
        <f>IF($N$237="základní",$J$237,0)</f>
        <v>0</v>
      </c>
      <c r="BF237" s="97">
        <f>IF($N$237="snížená",$J$237,0)</f>
        <v>0</v>
      </c>
      <c r="BG237" s="97">
        <f>IF($N$237="zákl. přenesená",$J$237,0)</f>
        <v>0</v>
      </c>
      <c r="BH237" s="97">
        <f>IF($N$237="sníž. přenesená",$J$237,0)</f>
        <v>0</v>
      </c>
      <c r="BI237" s="97">
        <f>IF($N$237="nulová",$J$237,0)</f>
        <v>0</v>
      </c>
      <c r="BJ237" s="96" t="s">
        <v>295</v>
      </c>
      <c r="BK237" s="97">
        <f>ROUND($I$237*$H$237,2)</f>
        <v>0</v>
      </c>
      <c r="BL237" s="96" t="s">
        <v>375</v>
      </c>
      <c r="BM237" s="96" t="s">
        <v>1644</v>
      </c>
    </row>
    <row r="238" spans="2:65" s="294" customFormat="1" ht="15.75" customHeight="1" x14ac:dyDescent="0.25">
      <c r="B238" s="22"/>
      <c r="C238" s="176" t="s">
        <v>759</v>
      </c>
      <c r="D238" s="176" t="s">
        <v>461</v>
      </c>
      <c r="E238" s="177" t="s">
        <v>768</v>
      </c>
      <c r="F238" s="172" t="s">
        <v>767</v>
      </c>
      <c r="G238" s="176" t="s">
        <v>452</v>
      </c>
      <c r="H238" s="175">
        <v>0.14699999999999999</v>
      </c>
      <c r="I238" s="174"/>
      <c r="J238" s="173">
        <f>ROUND($I$238*$H$238,2)</f>
        <v>0</v>
      </c>
      <c r="K238" s="172"/>
      <c r="L238" s="171"/>
      <c r="M238" s="170"/>
      <c r="N238" s="169" t="s">
        <v>343</v>
      </c>
      <c r="O238" s="291"/>
      <c r="P238" s="99">
        <f>$O$238*$H$238</f>
        <v>0</v>
      </c>
      <c r="Q238" s="99">
        <v>0</v>
      </c>
      <c r="R238" s="99">
        <f>$Q$238*$H$238</f>
        <v>0</v>
      </c>
      <c r="S238" s="99">
        <v>0</v>
      </c>
      <c r="T238" s="98">
        <f>$S$238*$H$238</f>
        <v>0</v>
      </c>
      <c r="AR238" s="96" t="s">
        <v>473</v>
      </c>
      <c r="AT238" s="96" t="s">
        <v>461</v>
      </c>
      <c r="AU238" s="96" t="s">
        <v>293</v>
      </c>
      <c r="AY238" s="96" t="s">
        <v>376</v>
      </c>
      <c r="BE238" s="97">
        <f>IF($N$238="základní",$J$238,0)</f>
        <v>0</v>
      </c>
      <c r="BF238" s="97">
        <f>IF($N$238="snížená",$J$238,0)</f>
        <v>0</v>
      </c>
      <c r="BG238" s="97">
        <f>IF($N$238="zákl. přenesená",$J$238,0)</f>
        <v>0</v>
      </c>
      <c r="BH238" s="97">
        <f>IF($N$238="sníž. přenesená",$J$238,0)</f>
        <v>0</v>
      </c>
      <c r="BI238" s="97">
        <f>IF($N$238="nulová",$J$238,0)</f>
        <v>0</v>
      </c>
      <c r="BJ238" s="96" t="s">
        <v>295</v>
      </c>
      <c r="BK238" s="97">
        <f>ROUND($I$238*$H$238,2)</f>
        <v>0</v>
      </c>
      <c r="BL238" s="96" t="s">
        <v>375</v>
      </c>
      <c r="BM238" s="96" t="s">
        <v>1643</v>
      </c>
    </row>
    <row r="239" spans="2:65" s="294" customFormat="1" ht="15.75" customHeight="1" x14ac:dyDescent="0.25">
      <c r="B239" s="22"/>
      <c r="C239" s="106" t="s">
        <v>756</v>
      </c>
      <c r="D239" s="106" t="s">
        <v>377</v>
      </c>
      <c r="E239" s="107" t="s">
        <v>765</v>
      </c>
      <c r="F239" s="102" t="s">
        <v>764</v>
      </c>
      <c r="G239" s="106" t="s">
        <v>156</v>
      </c>
      <c r="H239" s="105">
        <v>95</v>
      </c>
      <c r="I239" s="104"/>
      <c r="J239" s="103">
        <f>ROUND($I$239*$H$239,2)</f>
        <v>0</v>
      </c>
      <c r="K239" s="102"/>
      <c r="L239" s="19"/>
      <c r="M239" s="101"/>
      <c r="N239" s="100" t="s">
        <v>343</v>
      </c>
      <c r="O239" s="291"/>
      <c r="P239" s="99">
        <f>$O$239*$H$239</f>
        <v>0</v>
      </c>
      <c r="Q239" s="99">
        <v>0</v>
      </c>
      <c r="R239" s="99">
        <f>$Q$239*$H$239</f>
        <v>0</v>
      </c>
      <c r="S239" s="99">
        <v>0</v>
      </c>
      <c r="T239" s="98">
        <f>$S$239*$H$239</f>
        <v>0</v>
      </c>
      <c r="AR239" s="96" t="s">
        <v>375</v>
      </c>
      <c r="AT239" s="96" t="s">
        <v>377</v>
      </c>
      <c r="AU239" s="96" t="s">
        <v>293</v>
      </c>
      <c r="AY239" s="96" t="s">
        <v>376</v>
      </c>
      <c r="BE239" s="97">
        <f>IF($N$239="základní",$J$239,0)</f>
        <v>0</v>
      </c>
      <c r="BF239" s="97">
        <f>IF($N$239="snížená",$J$239,0)</f>
        <v>0</v>
      </c>
      <c r="BG239" s="97">
        <f>IF($N$239="zákl. přenesená",$J$239,0)</f>
        <v>0</v>
      </c>
      <c r="BH239" s="97">
        <f>IF($N$239="sníž. přenesená",$J$239,0)</f>
        <v>0</v>
      </c>
      <c r="BI239" s="97">
        <f>IF($N$239="nulová",$J$239,0)</f>
        <v>0</v>
      </c>
      <c r="BJ239" s="96" t="s">
        <v>295</v>
      </c>
      <c r="BK239" s="97">
        <f>ROUND($I$239*$H$239,2)</f>
        <v>0</v>
      </c>
      <c r="BL239" s="96" t="s">
        <v>375</v>
      </c>
      <c r="BM239" s="96" t="s">
        <v>1642</v>
      </c>
    </row>
    <row r="240" spans="2:65" s="294" customFormat="1" ht="15.75" customHeight="1" x14ac:dyDescent="0.25">
      <c r="B240" s="22"/>
      <c r="C240" s="106" t="s">
        <v>753</v>
      </c>
      <c r="D240" s="106" t="s">
        <v>377</v>
      </c>
      <c r="E240" s="107" t="s">
        <v>762</v>
      </c>
      <c r="F240" s="102" t="s">
        <v>761</v>
      </c>
      <c r="G240" s="106" t="s">
        <v>156</v>
      </c>
      <c r="H240" s="105">
        <v>95</v>
      </c>
      <c r="I240" s="104"/>
      <c r="J240" s="103">
        <f>ROUND($I$240*$H$240,2)</f>
        <v>0</v>
      </c>
      <c r="K240" s="102"/>
      <c r="L240" s="19"/>
      <c r="M240" s="101"/>
      <c r="N240" s="100" t="s">
        <v>343</v>
      </c>
      <c r="O240" s="291"/>
      <c r="P240" s="99">
        <f>$O$240*$H$240</f>
        <v>0</v>
      </c>
      <c r="Q240" s="99">
        <v>0</v>
      </c>
      <c r="R240" s="99">
        <f>$Q$240*$H$240</f>
        <v>0</v>
      </c>
      <c r="S240" s="99">
        <v>0</v>
      </c>
      <c r="T240" s="98">
        <f>$S$240*$H$240</f>
        <v>0</v>
      </c>
      <c r="AR240" s="96" t="s">
        <v>375</v>
      </c>
      <c r="AT240" s="96" t="s">
        <v>377</v>
      </c>
      <c r="AU240" s="96" t="s">
        <v>293</v>
      </c>
      <c r="AY240" s="96" t="s">
        <v>376</v>
      </c>
      <c r="BE240" s="97">
        <f>IF($N$240="základní",$J$240,0)</f>
        <v>0</v>
      </c>
      <c r="BF240" s="97">
        <f>IF($N$240="snížená",$J$240,0)</f>
        <v>0</v>
      </c>
      <c r="BG240" s="97">
        <f>IF($N$240="zákl. přenesená",$J$240,0)</f>
        <v>0</v>
      </c>
      <c r="BH240" s="97">
        <f>IF($N$240="sníž. přenesená",$J$240,0)</f>
        <v>0</v>
      </c>
      <c r="BI240" s="97">
        <f>IF($N$240="nulová",$J$240,0)</f>
        <v>0</v>
      </c>
      <c r="BJ240" s="96" t="s">
        <v>295</v>
      </c>
      <c r="BK240" s="97">
        <f>ROUND($I$240*$H$240,2)</f>
        <v>0</v>
      </c>
      <c r="BL240" s="96" t="s">
        <v>375</v>
      </c>
      <c r="BM240" s="96" t="s">
        <v>1641</v>
      </c>
    </row>
    <row r="241" spans="2:65" s="109" customFormat="1" ht="30.75" customHeight="1" x14ac:dyDescent="0.3">
      <c r="B241" s="119"/>
      <c r="C241" s="113"/>
      <c r="D241" s="113" t="s">
        <v>308</v>
      </c>
      <c r="E241" s="118" t="s">
        <v>760</v>
      </c>
      <c r="F241" s="118" t="s">
        <v>1640</v>
      </c>
      <c r="G241" s="113"/>
      <c r="H241" s="113"/>
      <c r="J241" s="117">
        <f>$BK$241</f>
        <v>0</v>
      </c>
      <c r="K241" s="113"/>
      <c r="L241" s="116"/>
      <c r="M241" s="115"/>
      <c r="N241" s="113"/>
      <c r="O241" s="113"/>
      <c r="P241" s="114">
        <f>SUM($P$242:$P$258)</f>
        <v>0</v>
      </c>
      <c r="Q241" s="113"/>
      <c r="R241" s="114">
        <f>SUM($R$242:$R$258)</f>
        <v>0</v>
      </c>
      <c r="S241" s="113"/>
      <c r="T241" s="112">
        <f>SUM($T$242:$T$258)</f>
        <v>0</v>
      </c>
      <c r="AR241" s="111" t="s">
        <v>293</v>
      </c>
      <c r="AT241" s="111" t="s">
        <v>308</v>
      </c>
      <c r="AU241" s="111" t="s">
        <v>295</v>
      </c>
      <c r="AY241" s="111" t="s">
        <v>376</v>
      </c>
      <c r="BK241" s="110">
        <f>SUM($BK$242:$BK$258)</f>
        <v>0</v>
      </c>
    </row>
    <row r="242" spans="2:65" s="294" customFormat="1" ht="15.75" customHeight="1" x14ac:dyDescent="0.25">
      <c r="B242" s="22"/>
      <c r="C242" s="106" t="s">
        <v>750</v>
      </c>
      <c r="D242" s="106" t="s">
        <v>377</v>
      </c>
      <c r="E242" s="107" t="s">
        <v>758</v>
      </c>
      <c r="F242" s="102" t="s">
        <v>757</v>
      </c>
      <c r="G242" s="106" t="s">
        <v>429</v>
      </c>
      <c r="H242" s="105">
        <v>45.52</v>
      </c>
      <c r="I242" s="104"/>
      <c r="J242" s="103">
        <f>ROUND($I$242*$H$242,2)</f>
        <v>0</v>
      </c>
      <c r="K242" s="102"/>
      <c r="L242" s="19"/>
      <c r="M242" s="101"/>
      <c r="N242" s="100" t="s">
        <v>343</v>
      </c>
      <c r="O242" s="291"/>
      <c r="P242" s="99">
        <f>$O$242*$H$242</f>
        <v>0</v>
      </c>
      <c r="Q242" s="99">
        <v>0</v>
      </c>
      <c r="R242" s="99">
        <f>$Q$242*$H$242</f>
        <v>0</v>
      </c>
      <c r="S242" s="99">
        <v>0</v>
      </c>
      <c r="T242" s="98">
        <f>$S$242*$H$242</f>
        <v>0</v>
      </c>
      <c r="AR242" s="96" t="s">
        <v>375</v>
      </c>
      <c r="AT242" s="96" t="s">
        <v>377</v>
      </c>
      <c r="AU242" s="96" t="s">
        <v>293</v>
      </c>
      <c r="AY242" s="96" t="s">
        <v>376</v>
      </c>
      <c r="BE242" s="97">
        <f>IF($N$242="základní",$J$242,0)</f>
        <v>0</v>
      </c>
      <c r="BF242" s="97">
        <f>IF($N$242="snížená",$J$242,0)</f>
        <v>0</v>
      </c>
      <c r="BG242" s="97">
        <f>IF($N$242="zákl. přenesená",$J$242,0)</f>
        <v>0</v>
      </c>
      <c r="BH242" s="97">
        <f>IF($N$242="sníž. přenesená",$J$242,0)</f>
        <v>0</v>
      </c>
      <c r="BI242" s="97">
        <f>IF($N$242="nulová",$J$242,0)</f>
        <v>0</v>
      </c>
      <c r="BJ242" s="96" t="s">
        <v>295</v>
      </c>
      <c r="BK242" s="97">
        <f>ROUND($I$242*$H$242,2)</f>
        <v>0</v>
      </c>
      <c r="BL242" s="96" t="s">
        <v>375</v>
      </c>
      <c r="BM242" s="96" t="s">
        <v>1639</v>
      </c>
    </row>
    <row r="243" spans="2:65" s="294" customFormat="1" ht="15.75" customHeight="1" x14ac:dyDescent="0.25">
      <c r="B243" s="22"/>
      <c r="C243" s="106" t="s">
        <v>747</v>
      </c>
      <c r="D243" s="106" t="s">
        <v>377</v>
      </c>
      <c r="E243" s="107" t="s">
        <v>755</v>
      </c>
      <c r="F243" s="102" t="s">
        <v>754</v>
      </c>
      <c r="G243" s="106" t="s">
        <v>429</v>
      </c>
      <c r="H243" s="105">
        <v>91.04</v>
      </c>
      <c r="I243" s="104"/>
      <c r="J243" s="103">
        <f>ROUND($I$243*$H$243,2)</f>
        <v>0</v>
      </c>
      <c r="K243" s="102"/>
      <c r="L243" s="19"/>
      <c r="M243" s="101"/>
      <c r="N243" s="100" t="s">
        <v>343</v>
      </c>
      <c r="O243" s="291"/>
      <c r="P243" s="99">
        <f>$O$243*$H$243</f>
        <v>0</v>
      </c>
      <c r="Q243" s="99">
        <v>0</v>
      </c>
      <c r="R243" s="99">
        <f>$Q$243*$H$243</f>
        <v>0</v>
      </c>
      <c r="S243" s="99">
        <v>0</v>
      </c>
      <c r="T243" s="98">
        <f>$S$243*$H$243</f>
        <v>0</v>
      </c>
      <c r="AR243" s="96" t="s">
        <v>375</v>
      </c>
      <c r="AT243" s="96" t="s">
        <v>377</v>
      </c>
      <c r="AU243" s="96" t="s">
        <v>293</v>
      </c>
      <c r="AY243" s="96" t="s">
        <v>376</v>
      </c>
      <c r="BE243" s="97">
        <f>IF($N$243="základní",$J$243,0)</f>
        <v>0</v>
      </c>
      <c r="BF243" s="97">
        <f>IF($N$243="snížená",$J$243,0)</f>
        <v>0</v>
      </c>
      <c r="BG243" s="97">
        <f>IF($N$243="zákl. přenesená",$J$243,0)</f>
        <v>0</v>
      </c>
      <c r="BH243" s="97">
        <f>IF($N$243="sníž. přenesená",$J$243,0)</f>
        <v>0</v>
      </c>
      <c r="BI243" s="97">
        <f>IF($N$243="nulová",$J$243,0)</f>
        <v>0</v>
      </c>
      <c r="BJ243" s="96" t="s">
        <v>295</v>
      </c>
      <c r="BK243" s="97">
        <f>ROUND($I$243*$H$243,2)</f>
        <v>0</v>
      </c>
      <c r="BL243" s="96" t="s">
        <v>375</v>
      </c>
      <c r="BM243" s="96" t="s">
        <v>1638</v>
      </c>
    </row>
    <row r="244" spans="2:65" s="294" customFormat="1" ht="15.75" customHeight="1" x14ac:dyDescent="0.25">
      <c r="B244" s="22"/>
      <c r="C244" s="106" t="s">
        <v>744</v>
      </c>
      <c r="D244" s="106" t="s">
        <v>377</v>
      </c>
      <c r="E244" s="107" t="s">
        <v>752</v>
      </c>
      <c r="F244" s="102" t="s">
        <v>751</v>
      </c>
      <c r="G244" s="106" t="s">
        <v>156</v>
      </c>
      <c r="H244" s="105">
        <v>8.4</v>
      </c>
      <c r="I244" s="104"/>
      <c r="J244" s="103">
        <f>ROUND($I$244*$H$244,2)</f>
        <v>0</v>
      </c>
      <c r="K244" s="102"/>
      <c r="L244" s="19"/>
      <c r="M244" s="101"/>
      <c r="N244" s="100" t="s">
        <v>343</v>
      </c>
      <c r="O244" s="291"/>
      <c r="P244" s="99">
        <f>$O$244*$H$244</f>
        <v>0</v>
      </c>
      <c r="Q244" s="99">
        <v>0</v>
      </c>
      <c r="R244" s="99">
        <f>$Q$244*$H$244</f>
        <v>0</v>
      </c>
      <c r="S244" s="99">
        <v>0</v>
      </c>
      <c r="T244" s="98">
        <f>$S$244*$H$244</f>
        <v>0</v>
      </c>
      <c r="AR244" s="96" t="s">
        <v>375</v>
      </c>
      <c r="AT244" s="96" t="s">
        <v>377</v>
      </c>
      <c r="AU244" s="96" t="s">
        <v>293</v>
      </c>
      <c r="AY244" s="96" t="s">
        <v>376</v>
      </c>
      <c r="BE244" s="97">
        <f>IF($N$244="základní",$J$244,0)</f>
        <v>0</v>
      </c>
      <c r="BF244" s="97">
        <f>IF($N$244="snížená",$J$244,0)</f>
        <v>0</v>
      </c>
      <c r="BG244" s="97">
        <f>IF($N$244="zákl. přenesená",$J$244,0)</f>
        <v>0</v>
      </c>
      <c r="BH244" s="97">
        <f>IF($N$244="sníž. přenesená",$J$244,0)</f>
        <v>0</v>
      </c>
      <c r="BI244" s="97">
        <f>IF($N$244="nulová",$J$244,0)</f>
        <v>0</v>
      </c>
      <c r="BJ244" s="96" t="s">
        <v>295</v>
      </c>
      <c r="BK244" s="97">
        <f>ROUND($I$244*$H$244,2)</f>
        <v>0</v>
      </c>
      <c r="BL244" s="96" t="s">
        <v>375</v>
      </c>
      <c r="BM244" s="96" t="s">
        <v>1637</v>
      </c>
    </row>
    <row r="245" spans="2:65" s="294" customFormat="1" ht="15.75" customHeight="1" x14ac:dyDescent="0.25">
      <c r="B245" s="22"/>
      <c r="C245" s="106" t="s">
        <v>741</v>
      </c>
      <c r="D245" s="106" t="s">
        <v>377</v>
      </c>
      <c r="E245" s="107" t="s">
        <v>749</v>
      </c>
      <c r="F245" s="102" t="s">
        <v>748</v>
      </c>
      <c r="G245" s="106" t="s">
        <v>429</v>
      </c>
      <c r="H245" s="105">
        <v>19.812999999999999</v>
      </c>
      <c r="I245" s="104"/>
      <c r="J245" s="103">
        <f>ROUND($I$245*$H$245,2)</f>
        <v>0</v>
      </c>
      <c r="K245" s="102"/>
      <c r="L245" s="19"/>
      <c r="M245" s="101"/>
      <c r="N245" s="100" t="s">
        <v>343</v>
      </c>
      <c r="O245" s="291"/>
      <c r="P245" s="99">
        <f>$O$245*$H$245</f>
        <v>0</v>
      </c>
      <c r="Q245" s="99">
        <v>0</v>
      </c>
      <c r="R245" s="99">
        <f>$Q$245*$H$245</f>
        <v>0</v>
      </c>
      <c r="S245" s="99">
        <v>0</v>
      </c>
      <c r="T245" s="98">
        <f>$S$245*$H$245</f>
        <v>0</v>
      </c>
      <c r="AR245" s="96" t="s">
        <v>375</v>
      </c>
      <c r="AT245" s="96" t="s">
        <v>377</v>
      </c>
      <c r="AU245" s="96" t="s">
        <v>293</v>
      </c>
      <c r="AY245" s="96" t="s">
        <v>376</v>
      </c>
      <c r="BE245" s="97">
        <f>IF($N$245="základní",$J$245,0)</f>
        <v>0</v>
      </c>
      <c r="BF245" s="97">
        <f>IF($N$245="snížená",$J$245,0)</f>
        <v>0</v>
      </c>
      <c r="BG245" s="97">
        <f>IF($N$245="zákl. přenesená",$J$245,0)</f>
        <v>0</v>
      </c>
      <c r="BH245" s="97">
        <f>IF($N$245="sníž. přenesená",$J$245,0)</f>
        <v>0</v>
      </c>
      <c r="BI245" s="97">
        <f>IF($N$245="nulová",$J$245,0)</f>
        <v>0</v>
      </c>
      <c r="BJ245" s="96" t="s">
        <v>295</v>
      </c>
      <c r="BK245" s="97">
        <f>ROUND($I$245*$H$245,2)</f>
        <v>0</v>
      </c>
      <c r="BL245" s="96" t="s">
        <v>375</v>
      </c>
      <c r="BM245" s="96" t="s">
        <v>1636</v>
      </c>
    </row>
    <row r="246" spans="2:65" s="294" customFormat="1" ht="15.75" customHeight="1" x14ac:dyDescent="0.25">
      <c r="B246" s="22"/>
      <c r="C246" s="106" t="s">
        <v>738</v>
      </c>
      <c r="D246" s="106" t="s">
        <v>377</v>
      </c>
      <c r="E246" s="107" t="s">
        <v>746</v>
      </c>
      <c r="F246" s="102" t="s">
        <v>745</v>
      </c>
      <c r="G246" s="106" t="s">
        <v>156</v>
      </c>
      <c r="H246" s="105">
        <v>8.9</v>
      </c>
      <c r="I246" s="104"/>
      <c r="J246" s="103">
        <f>ROUND($I$246*$H$246,2)</f>
        <v>0</v>
      </c>
      <c r="K246" s="102"/>
      <c r="L246" s="19"/>
      <c r="M246" s="101"/>
      <c r="N246" s="100" t="s">
        <v>343</v>
      </c>
      <c r="O246" s="291"/>
      <c r="P246" s="99">
        <f>$O$246*$H$246</f>
        <v>0</v>
      </c>
      <c r="Q246" s="99">
        <v>0</v>
      </c>
      <c r="R246" s="99">
        <f>$Q$246*$H$246</f>
        <v>0</v>
      </c>
      <c r="S246" s="99">
        <v>0</v>
      </c>
      <c r="T246" s="98">
        <f>$S$246*$H$246</f>
        <v>0</v>
      </c>
      <c r="AR246" s="96" t="s">
        <v>375</v>
      </c>
      <c r="AT246" s="96" t="s">
        <v>377</v>
      </c>
      <c r="AU246" s="96" t="s">
        <v>293</v>
      </c>
      <c r="AY246" s="96" t="s">
        <v>376</v>
      </c>
      <c r="BE246" s="97">
        <f>IF($N$246="základní",$J$246,0)</f>
        <v>0</v>
      </c>
      <c r="BF246" s="97">
        <f>IF($N$246="snížená",$J$246,0)</f>
        <v>0</v>
      </c>
      <c r="BG246" s="97">
        <f>IF($N$246="zákl. přenesená",$J$246,0)</f>
        <v>0</v>
      </c>
      <c r="BH246" s="97">
        <f>IF($N$246="sníž. přenesená",$J$246,0)</f>
        <v>0</v>
      </c>
      <c r="BI246" s="97">
        <f>IF($N$246="nulová",$J$246,0)</f>
        <v>0</v>
      </c>
      <c r="BJ246" s="96" t="s">
        <v>295</v>
      </c>
      <c r="BK246" s="97">
        <f>ROUND($I$246*$H$246,2)</f>
        <v>0</v>
      </c>
      <c r="BL246" s="96" t="s">
        <v>375</v>
      </c>
      <c r="BM246" s="96" t="s">
        <v>1635</v>
      </c>
    </row>
    <row r="247" spans="2:65" s="294" customFormat="1" ht="15.75" customHeight="1" x14ac:dyDescent="0.25">
      <c r="B247" s="22"/>
      <c r="C247" s="106" t="s">
        <v>735</v>
      </c>
      <c r="D247" s="106" t="s">
        <v>377</v>
      </c>
      <c r="E247" s="107" t="s">
        <v>743</v>
      </c>
      <c r="F247" s="102" t="s">
        <v>742</v>
      </c>
      <c r="G247" s="106" t="s">
        <v>429</v>
      </c>
      <c r="H247" s="105">
        <v>19.3</v>
      </c>
      <c r="I247" s="104"/>
      <c r="J247" s="103">
        <f>ROUND($I$247*$H$247,2)</f>
        <v>0</v>
      </c>
      <c r="K247" s="102"/>
      <c r="L247" s="19"/>
      <c r="M247" s="101"/>
      <c r="N247" s="100" t="s">
        <v>343</v>
      </c>
      <c r="O247" s="291"/>
      <c r="P247" s="99">
        <f>$O$247*$H$247</f>
        <v>0</v>
      </c>
      <c r="Q247" s="99">
        <v>0</v>
      </c>
      <c r="R247" s="99">
        <f>$Q$247*$H$247</f>
        <v>0</v>
      </c>
      <c r="S247" s="99">
        <v>0</v>
      </c>
      <c r="T247" s="98">
        <f>$S$247*$H$247</f>
        <v>0</v>
      </c>
      <c r="AR247" s="96" t="s">
        <v>375</v>
      </c>
      <c r="AT247" s="96" t="s">
        <v>377</v>
      </c>
      <c r="AU247" s="96" t="s">
        <v>293</v>
      </c>
      <c r="AY247" s="96" t="s">
        <v>376</v>
      </c>
      <c r="BE247" s="97">
        <f>IF($N$247="základní",$J$247,0)</f>
        <v>0</v>
      </c>
      <c r="BF247" s="97">
        <f>IF($N$247="snížená",$J$247,0)</f>
        <v>0</v>
      </c>
      <c r="BG247" s="97">
        <f>IF($N$247="zákl. přenesená",$J$247,0)</f>
        <v>0</v>
      </c>
      <c r="BH247" s="97">
        <f>IF($N$247="sníž. přenesená",$J$247,0)</f>
        <v>0</v>
      </c>
      <c r="BI247" s="97">
        <f>IF($N$247="nulová",$J$247,0)</f>
        <v>0</v>
      </c>
      <c r="BJ247" s="96" t="s">
        <v>295</v>
      </c>
      <c r="BK247" s="97">
        <f>ROUND($I$247*$H$247,2)</f>
        <v>0</v>
      </c>
      <c r="BL247" s="96" t="s">
        <v>375</v>
      </c>
      <c r="BM247" s="96" t="s">
        <v>1634</v>
      </c>
    </row>
    <row r="248" spans="2:65" s="294" customFormat="1" ht="15.75" customHeight="1" x14ac:dyDescent="0.25">
      <c r="B248" s="22"/>
      <c r="C248" s="106" t="s">
        <v>732</v>
      </c>
      <c r="D248" s="106" t="s">
        <v>377</v>
      </c>
      <c r="E248" s="107" t="s">
        <v>740</v>
      </c>
      <c r="F248" s="102" t="s">
        <v>739</v>
      </c>
      <c r="G248" s="106" t="s">
        <v>429</v>
      </c>
      <c r="H248" s="105">
        <v>208.67</v>
      </c>
      <c r="I248" s="104"/>
      <c r="J248" s="103">
        <f>ROUND($I$248*$H$248,2)</f>
        <v>0</v>
      </c>
      <c r="K248" s="102"/>
      <c r="L248" s="19"/>
      <c r="M248" s="101"/>
      <c r="N248" s="100" t="s">
        <v>343</v>
      </c>
      <c r="O248" s="291"/>
      <c r="P248" s="99">
        <f>$O$248*$H$248</f>
        <v>0</v>
      </c>
      <c r="Q248" s="99">
        <v>0</v>
      </c>
      <c r="R248" s="99">
        <f>$Q$248*$H$248</f>
        <v>0</v>
      </c>
      <c r="S248" s="99">
        <v>0</v>
      </c>
      <c r="T248" s="98">
        <f>$S$248*$H$248</f>
        <v>0</v>
      </c>
      <c r="AR248" s="96" t="s">
        <v>375</v>
      </c>
      <c r="AT248" s="96" t="s">
        <v>377</v>
      </c>
      <c r="AU248" s="96" t="s">
        <v>293</v>
      </c>
      <c r="AY248" s="96" t="s">
        <v>376</v>
      </c>
      <c r="BE248" s="97">
        <f>IF($N$248="základní",$J$248,0)</f>
        <v>0</v>
      </c>
      <c r="BF248" s="97">
        <f>IF($N$248="snížená",$J$248,0)</f>
        <v>0</v>
      </c>
      <c r="BG248" s="97">
        <f>IF($N$248="zákl. přenesená",$J$248,0)</f>
        <v>0</v>
      </c>
      <c r="BH248" s="97">
        <f>IF($N$248="sníž. přenesená",$J$248,0)</f>
        <v>0</v>
      </c>
      <c r="BI248" s="97">
        <f>IF($N$248="nulová",$J$248,0)</f>
        <v>0</v>
      </c>
      <c r="BJ248" s="96" t="s">
        <v>295</v>
      </c>
      <c r="BK248" s="97">
        <f>ROUND($I$248*$H$248,2)</f>
        <v>0</v>
      </c>
      <c r="BL248" s="96" t="s">
        <v>375</v>
      </c>
      <c r="BM248" s="96" t="s">
        <v>1633</v>
      </c>
    </row>
    <row r="249" spans="2:65" s="294" customFormat="1" ht="15.75" customHeight="1" x14ac:dyDescent="0.25">
      <c r="B249" s="22"/>
      <c r="C249" s="106" t="s">
        <v>729</v>
      </c>
      <c r="D249" s="106" t="s">
        <v>377</v>
      </c>
      <c r="E249" s="107" t="s">
        <v>737</v>
      </c>
      <c r="F249" s="102" t="s">
        <v>736</v>
      </c>
      <c r="G249" s="106" t="s">
        <v>429</v>
      </c>
      <c r="H249" s="105">
        <v>27</v>
      </c>
      <c r="I249" s="104"/>
      <c r="J249" s="103">
        <f>ROUND($I$249*$H$249,2)</f>
        <v>0</v>
      </c>
      <c r="K249" s="102"/>
      <c r="L249" s="19"/>
      <c r="M249" s="101"/>
      <c r="N249" s="100" t="s">
        <v>343</v>
      </c>
      <c r="O249" s="291"/>
      <c r="P249" s="99">
        <f>$O$249*$H$249</f>
        <v>0</v>
      </c>
      <c r="Q249" s="99">
        <v>0</v>
      </c>
      <c r="R249" s="99">
        <f>$Q$249*$H$249</f>
        <v>0</v>
      </c>
      <c r="S249" s="99">
        <v>0</v>
      </c>
      <c r="T249" s="98">
        <f>$S$249*$H$249</f>
        <v>0</v>
      </c>
      <c r="AR249" s="96" t="s">
        <v>375</v>
      </c>
      <c r="AT249" s="96" t="s">
        <v>377</v>
      </c>
      <c r="AU249" s="96" t="s">
        <v>293</v>
      </c>
      <c r="AY249" s="96" t="s">
        <v>376</v>
      </c>
      <c r="BE249" s="97">
        <f>IF($N$249="základní",$J$249,0)</f>
        <v>0</v>
      </c>
      <c r="BF249" s="97">
        <f>IF($N$249="snížená",$J$249,0)</f>
        <v>0</v>
      </c>
      <c r="BG249" s="97">
        <f>IF($N$249="zákl. přenesená",$J$249,0)</f>
        <v>0</v>
      </c>
      <c r="BH249" s="97">
        <f>IF($N$249="sníž. přenesená",$J$249,0)</f>
        <v>0</v>
      </c>
      <c r="BI249" s="97">
        <f>IF($N$249="nulová",$J$249,0)</f>
        <v>0</v>
      </c>
      <c r="BJ249" s="96" t="s">
        <v>295</v>
      </c>
      <c r="BK249" s="97">
        <f>ROUND($I$249*$H$249,2)</f>
        <v>0</v>
      </c>
      <c r="BL249" s="96" t="s">
        <v>375</v>
      </c>
      <c r="BM249" s="96" t="s">
        <v>1632</v>
      </c>
    </row>
    <row r="250" spans="2:65" s="294" customFormat="1" ht="15.75" customHeight="1" x14ac:dyDescent="0.25">
      <c r="B250" s="22"/>
      <c r="C250" s="106" t="s">
        <v>726</v>
      </c>
      <c r="D250" s="106" t="s">
        <v>377</v>
      </c>
      <c r="E250" s="107" t="s">
        <v>734</v>
      </c>
      <c r="F250" s="102" t="s">
        <v>733</v>
      </c>
      <c r="G250" s="106" t="s">
        <v>429</v>
      </c>
      <c r="H250" s="105">
        <v>37.6</v>
      </c>
      <c r="I250" s="104"/>
      <c r="J250" s="103">
        <f>ROUND($I$250*$H$250,2)</f>
        <v>0</v>
      </c>
      <c r="K250" s="102"/>
      <c r="L250" s="19"/>
      <c r="M250" s="101"/>
      <c r="N250" s="100" t="s">
        <v>343</v>
      </c>
      <c r="O250" s="291"/>
      <c r="P250" s="99">
        <f>$O$250*$H$250</f>
        <v>0</v>
      </c>
      <c r="Q250" s="99">
        <v>0</v>
      </c>
      <c r="R250" s="99">
        <f>$Q$250*$H$250</f>
        <v>0</v>
      </c>
      <c r="S250" s="99">
        <v>0</v>
      </c>
      <c r="T250" s="98">
        <f>$S$250*$H$250</f>
        <v>0</v>
      </c>
      <c r="AR250" s="96" t="s">
        <v>375</v>
      </c>
      <c r="AT250" s="96" t="s">
        <v>377</v>
      </c>
      <c r="AU250" s="96" t="s">
        <v>293</v>
      </c>
      <c r="AY250" s="96" t="s">
        <v>376</v>
      </c>
      <c r="BE250" s="97">
        <f>IF($N$250="základní",$J$250,0)</f>
        <v>0</v>
      </c>
      <c r="BF250" s="97">
        <f>IF($N$250="snížená",$J$250,0)</f>
        <v>0</v>
      </c>
      <c r="BG250" s="97">
        <f>IF($N$250="zákl. přenesená",$J$250,0)</f>
        <v>0</v>
      </c>
      <c r="BH250" s="97">
        <f>IF($N$250="sníž. přenesená",$J$250,0)</f>
        <v>0</v>
      </c>
      <c r="BI250" s="97">
        <f>IF($N$250="nulová",$J$250,0)</f>
        <v>0</v>
      </c>
      <c r="BJ250" s="96" t="s">
        <v>295</v>
      </c>
      <c r="BK250" s="97">
        <f>ROUND($I$250*$H$250,2)</f>
        <v>0</v>
      </c>
      <c r="BL250" s="96" t="s">
        <v>375</v>
      </c>
      <c r="BM250" s="96" t="s">
        <v>1631</v>
      </c>
    </row>
    <row r="251" spans="2:65" s="294" customFormat="1" ht="15.75" customHeight="1" x14ac:dyDescent="0.25">
      <c r="B251" s="22"/>
      <c r="C251" s="106" t="s">
        <v>723</v>
      </c>
      <c r="D251" s="106" t="s">
        <v>377</v>
      </c>
      <c r="E251" s="107" t="s">
        <v>731</v>
      </c>
      <c r="F251" s="102" t="s">
        <v>730</v>
      </c>
      <c r="G251" s="106" t="s">
        <v>429</v>
      </c>
      <c r="H251" s="105">
        <v>416.42</v>
      </c>
      <c r="I251" s="104"/>
      <c r="J251" s="103">
        <f>ROUND($I$251*$H$251,2)</f>
        <v>0</v>
      </c>
      <c r="K251" s="102"/>
      <c r="L251" s="19"/>
      <c r="M251" s="101"/>
      <c r="N251" s="100" t="s">
        <v>343</v>
      </c>
      <c r="O251" s="291"/>
      <c r="P251" s="99">
        <f>$O$251*$H$251</f>
        <v>0</v>
      </c>
      <c r="Q251" s="99">
        <v>0</v>
      </c>
      <c r="R251" s="99">
        <f>$Q$251*$H$251</f>
        <v>0</v>
      </c>
      <c r="S251" s="99">
        <v>0</v>
      </c>
      <c r="T251" s="98">
        <f>$S$251*$H$251</f>
        <v>0</v>
      </c>
      <c r="AR251" s="96" t="s">
        <v>375</v>
      </c>
      <c r="AT251" s="96" t="s">
        <v>377</v>
      </c>
      <c r="AU251" s="96" t="s">
        <v>293</v>
      </c>
      <c r="AY251" s="96" t="s">
        <v>376</v>
      </c>
      <c r="BE251" s="97">
        <f>IF($N$251="základní",$J$251,0)</f>
        <v>0</v>
      </c>
      <c r="BF251" s="97">
        <f>IF($N$251="snížená",$J$251,0)</f>
        <v>0</v>
      </c>
      <c r="BG251" s="97">
        <f>IF($N$251="zákl. přenesená",$J$251,0)</f>
        <v>0</v>
      </c>
      <c r="BH251" s="97">
        <f>IF($N$251="sníž. přenesená",$J$251,0)</f>
        <v>0</v>
      </c>
      <c r="BI251" s="97">
        <f>IF($N$251="nulová",$J$251,0)</f>
        <v>0</v>
      </c>
      <c r="BJ251" s="96" t="s">
        <v>295</v>
      </c>
      <c r="BK251" s="97">
        <f>ROUND($I$251*$H$251,2)</f>
        <v>0</v>
      </c>
      <c r="BL251" s="96" t="s">
        <v>375</v>
      </c>
      <c r="BM251" s="96" t="s">
        <v>1630</v>
      </c>
    </row>
    <row r="252" spans="2:65" s="294" customFormat="1" ht="15.75" customHeight="1" x14ac:dyDescent="0.25">
      <c r="B252" s="22"/>
      <c r="C252" s="106" t="s">
        <v>720</v>
      </c>
      <c r="D252" s="106" t="s">
        <v>377</v>
      </c>
      <c r="E252" s="107" t="s">
        <v>728</v>
      </c>
      <c r="F252" s="102" t="s">
        <v>727</v>
      </c>
      <c r="G252" s="106" t="s">
        <v>429</v>
      </c>
      <c r="H252" s="105">
        <v>96</v>
      </c>
      <c r="I252" s="104"/>
      <c r="J252" s="103">
        <f>ROUND($I$252*$H$252,2)</f>
        <v>0</v>
      </c>
      <c r="K252" s="102"/>
      <c r="L252" s="19"/>
      <c r="M252" s="101"/>
      <c r="N252" s="100" t="s">
        <v>343</v>
      </c>
      <c r="O252" s="291"/>
      <c r="P252" s="99">
        <f>$O$252*$H$252</f>
        <v>0</v>
      </c>
      <c r="Q252" s="99">
        <v>0</v>
      </c>
      <c r="R252" s="99">
        <f>$Q$252*$H$252</f>
        <v>0</v>
      </c>
      <c r="S252" s="99">
        <v>0</v>
      </c>
      <c r="T252" s="98">
        <f>$S$252*$H$252</f>
        <v>0</v>
      </c>
      <c r="AR252" s="96" t="s">
        <v>375</v>
      </c>
      <c r="AT252" s="96" t="s">
        <v>377</v>
      </c>
      <c r="AU252" s="96" t="s">
        <v>293</v>
      </c>
      <c r="AY252" s="96" t="s">
        <v>376</v>
      </c>
      <c r="BE252" s="97">
        <f>IF($N$252="základní",$J$252,0)</f>
        <v>0</v>
      </c>
      <c r="BF252" s="97">
        <f>IF($N$252="snížená",$J$252,0)</f>
        <v>0</v>
      </c>
      <c r="BG252" s="97">
        <f>IF($N$252="zákl. přenesená",$J$252,0)</f>
        <v>0</v>
      </c>
      <c r="BH252" s="97">
        <f>IF($N$252="sníž. přenesená",$J$252,0)</f>
        <v>0</v>
      </c>
      <c r="BI252" s="97">
        <f>IF($N$252="nulová",$J$252,0)</f>
        <v>0</v>
      </c>
      <c r="BJ252" s="96" t="s">
        <v>295</v>
      </c>
      <c r="BK252" s="97">
        <f>ROUND($I$252*$H$252,2)</f>
        <v>0</v>
      </c>
      <c r="BL252" s="96" t="s">
        <v>375</v>
      </c>
      <c r="BM252" s="96" t="s">
        <v>1629</v>
      </c>
    </row>
    <row r="253" spans="2:65" s="294" customFormat="1" ht="15.75" customHeight="1" x14ac:dyDescent="0.25">
      <c r="B253" s="22"/>
      <c r="C253" s="106" t="s">
        <v>717</v>
      </c>
      <c r="D253" s="106" t="s">
        <v>377</v>
      </c>
      <c r="E253" s="107" t="s">
        <v>725</v>
      </c>
      <c r="F253" s="102" t="s">
        <v>724</v>
      </c>
      <c r="G253" s="106" t="s">
        <v>429</v>
      </c>
      <c r="H253" s="105">
        <v>96</v>
      </c>
      <c r="I253" s="104"/>
      <c r="J253" s="103">
        <f>ROUND($I$253*$H$253,2)</f>
        <v>0</v>
      </c>
      <c r="K253" s="102"/>
      <c r="L253" s="19"/>
      <c r="M253" s="101"/>
      <c r="N253" s="100" t="s">
        <v>343</v>
      </c>
      <c r="O253" s="291"/>
      <c r="P253" s="99">
        <f>$O$253*$H$253</f>
        <v>0</v>
      </c>
      <c r="Q253" s="99">
        <v>0</v>
      </c>
      <c r="R253" s="99">
        <f>$Q$253*$H$253</f>
        <v>0</v>
      </c>
      <c r="S253" s="99">
        <v>0</v>
      </c>
      <c r="T253" s="98">
        <f>$S$253*$H$253</f>
        <v>0</v>
      </c>
      <c r="AR253" s="96" t="s">
        <v>375</v>
      </c>
      <c r="AT253" s="96" t="s">
        <v>377</v>
      </c>
      <c r="AU253" s="96" t="s">
        <v>293</v>
      </c>
      <c r="AY253" s="96" t="s">
        <v>376</v>
      </c>
      <c r="BE253" s="97">
        <f>IF($N$253="základní",$J$253,0)</f>
        <v>0</v>
      </c>
      <c r="BF253" s="97">
        <f>IF($N$253="snížená",$J$253,0)</f>
        <v>0</v>
      </c>
      <c r="BG253" s="97">
        <f>IF($N$253="zákl. přenesená",$J$253,0)</f>
        <v>0</v>
      </c>
      <c r="BH253" s="97">
        <f>IF($N$253="sníž. přenesená",$J$253,0)</f>
        <v>0</v>
      </c>
      <c r="BI253" s="97">
        <f>IF($N$253="nulová",$J$253,0)</f>
        <v>0</v>
      </c>
      <c r="BJ253" s="96" t="s">
        <v>295</v>
      </c>
      <c r="BK253" s="97">
        <f>ROUND($I$253*$H$253,2)</f>
        <v>0</v>
      </c>
      <c r="BL253" s="96" t="s">
        <v>375</v>
      </c>
      <c r="BM253" s="96" t="s">
        <v>1628</v>
      </c>
    </row>
    <row r="254" spans="2:65" s="294" customFormat="1" ht="15.75" customHeight="1" x14ac:dyDescent="0.25">
      <c r="B254" s="22"/>
      <c r="C254" s="106" t="s">
        <v>714</v>
      </c>
      <c r="D254" s="106" t="s">
        <v>377</v>
      </c>
      <c r="E254" s="107" t="s">
        <v>722</v>
      </c>
      <c r="F254" s="102" t="s">
        <v>721</v>
      </c>
      <c r="G254" s="106" t="s">
        <v>156</v>
      </c>
      <c r="H254" s="105">
        <v>5.6</v>
      </c>
      <c r="I254" s="104"/>
      <c r="J254" s="103">
        <f>ROUND($I$254*$H$254,2)</f>
        <v>0</v>
      </c>
      <c r="K254" s="102"/>
      <c r="L254" s="19"/>
      <c r="M254" s="101"/>
      <c r="N254" s="100" t="s">
        <v>343</v>
      </c>
      <c r="O254" s="291"/>
      <c r="P254" s="99">
        <f>$O$254*$H$254</f>
        <v>0</v>
      </c>
      <c r="Q254" s="99">
        <v>0</v>
      </c>
      <c r="R254" s="99">
        <f>$Q$254*$H$254</f>
        <v>0</v>
      </c>
      <c r="S254" s="99">
        <v>0</v>
      </c>
      <c r="T254" s="98">
        <f>$S$254*$H$254</f>
        <v>0</v>
      </c>
      <c r="AR254" s="96" t="s">
        <v>375</v>
      </c>
      <c r="AT254" s="96" t="s">
        <v>377</v>
      </c>
      <c r="AU254" s="96" t="s">
        <v>293</v>
      </c>
      <c r="AY254" s="96" t="s">
        <v>376</v>
      </c>
      <c r="BE254" s="97">
        <f>IF($N$254="základní",$J$254,0)</f>
        <v>0</v>
      </c>
      <c r="BF254" s="97">
        <f>IF($N$254="snížená",$J$254,0)</f>
        <v>0</v>
      </c>
      <c r="BG254" s="97">
        <f>IF($N$254="zákl. přenesená",$J$254,0)</f>
        <v>0</v>
      </c>
      <c r="BH254" s="97">
        <f>IF($N$254="sníž. přenesená",$J$254,0)</f>
        <v>0</v>
      </c>
      <c r="BI254" s="97">
        <f>IF($N$254="nulová",$J$254,0)</f>
        <v>0</v>
      </c>
      <c r="BJ254" s="96" t="s">
        <v>295</v>
      </c>
      <c r="BK254" s="97">
        <f>ROUND($I$254*$H$254,2)</f>
        <v>0</v>
      </c>
      <c r="BL254" s="96" t="s">
        <v>375</v>
      </c>
      <c r="BM254" s="96" t="s">
        <v>1627</v>
      </c>
    </row>
    <row r="255" spans="2:65" s="294" customFormat="1" ht="15.75" customHeight="1" x14ac:dyDescent="0.25">
      <c r="B255" s="22"/>
      <c r="C255" s="106" t="s">
        <v>711</v>
      </c>
      <c r="D255" s="106" t="s">
        <v>377</v>
      </c>
      <c r="E255" s="107" t="s">
        <v>719</v>
      </c>
      <c r="F255" s="102" t="s">
        <v>718</v>
      </c>
      <c r="G255" s="106" t="s">
        <v>416</v>
      </c>
      <c r="H255" s="105">
        <v>7</v>
      </c>
      <c r="I255" s="104"/>
      <c r="J255" s="103">
        <f>ROUND($I$255*$H$255,2)</f>
        <v>0</v>
      </c>
      <c r="K255" s="102"/>
      <c r="L255" s="19"/>
      <c r="M255" s="101"/>
      <c r="N255" s="100" t="s">
        <v>343</v>
      </c>
      <c r="O255" s="291"/>
      <c r="P255" s="99">
        <f>$O$255*$H$255</f>
        <v>0</v>
      </c>
      <c r="Q255" s="99">
        <v>0</v>
      </c>
      <c r="R255" s="99">
        <f>$Q$255*$H$255</f>
        <v>0</v>
      </c>
      <c r="S255" s="99">
        <v>0</v>
      </c>
      <c r="T255" s="98">
        <f>$S$255*$H$255</f>
        <v>0</v>
      </c>
      <c r="AR255" s="96" t="s">
        <v>375</v>
      </c>
      <c r="AT255" s="96" t="s">
        <v>377</v>
      </c>
      <c r="AU255" s="96" t="s">
        <v>293</v>
      </c>
      <c r="AY255" s="96" t="s">
        <v>376</v>
      </c>
      <c r="BE255" s="97">
        <f>IF($N$255="základní",$J$255,0)</f>
        <v>0</v>
      </c>
      <c r="BF255" s="97">
        <f>IF($N$255="snížená",$J$255,0)</f>
        <v>0</v>
      </c>
      <c r="BG255" s="97">
        <f>IF($N$255="zákl. přenesená",$J$255,0)</f>
        <v>0</v>
      </c>
      <c r="BH255" s="97">
        <f>IF($N$255="sníž. přenesená",$J$255,0)</f>
        <v>0</v>
      </c>
      <c r="BI255" s="97">
        <f>IF($N$255="nulová",$J$255,0)</f>
        <v>0</v>
      </c>
      <c r="BJ255" s="96" t="s">
        <v>295</v>
      </c>
      <c r="BK255" s="97">
        <f>ROUND($I$255*$H$255,2)</f>
        <v>0</v>
      </c>
      <c r="BL255" s="96" t="s">
        <v>375</v>
      </c>
      <c r="BM255" s="96" t="s">
        <v>1626</v>
      </c>
    </row>
    <row r="256" spans="2:65" s="294" customFormat="1" ht="15.75" customHeight="1" x14ac:dyDescent="0.25">
      <c r="B256" s="22"/>
      <c r="C256" s="106" t="s">
        <v>708</v>
      </c>
      <c r="D256" s="106" t="s">
        <v>377</v>
      </c>
      <c r="E256" s="107" t="s">
        <v>716</v>
      </c>
      <c r="F256" s="102" t="s">
        <v>715</v>
      </c>
      <c r="G256" s="106" t="s">
        <v>416</v>
      </c>
      <c r="H256" s="105">
        <v>7</v>
      </c>
      <c r="I256" s="104"/>
      <c r="J256" s="103">
        <f>ROUND($I$256*$H$256,2)</f>
        <v>0</v>
      </c>
      <c r="K256" s="102"/>
      <c r="L256" s="19"/>
      <c r="M256" s="101"/>
      <c r="N256" s="100" t="s">
        <v>343</v>
      </c>
      <c r="O256" s="291"/>
      <c r="P256" s="99">
        <f>$O$256*$H$256</f>
        <v>0</v>
      </c>
      <c r="Q256" s="99">
        <v>0</v>
      </c>
      <c r="R256" s="99">
        <f>$Q$256*$H$256</f>
        <v>0</v>
      </c>
      <c r="S256" s="99">
        <v>0</v>
      </c>
      <c r="T256" s="98">
        <f>$S$256*$H$256</f>
        <v>0</v>
      </c>
      <c r="AR256" s="96" t="s">
        <v>375</v>
      </c>
      <c r="AT256" s="96" t="s">
        <v>377</v>
      </c>
      <c r="AU256" s="96" t="s">
        <v>293</v>
      </c>
      <c r="AY256" s="96" t="s">
        <v>376</v>
      </c>
      <c r="BE256" s="97">
        <f>IF($N$256="základní",$J$256,0)</f>
        <v>0</v>
      </c>
      <c r="BF256" s="97">
        <f>IF($N$256="snížená",$J$256,0)</f>
        <v>0</v>
      </c>
      <c r="BG256" s="97">
        <f>IF($N$256="zákl. přenesená",$J$256,0)</f>
        <v>0</v>
      </c>
      <c r="BH256" s="97">
        <f>IF($N$256="sníž. přenesená",$J$256,0)</f>
        <v>0</v>
      </c>
      <c r="BI256" s="97">
        <f>IF($N$256="nulová",$J$256,0)</f>
        <v>0</v>
      </c>
      <c r="BJ256" s="96" t="s">
        <v>295</v>
      </c>
      <c r="BK256" s="97">
        <f>ROUND($I$256*$H$256,2)</f>
        <v>0</v>
      </c>
      <c r="BL256" s="96" t="s">
        <v>375</v>
      </c>
      <c r="BM256" s="96" t="s">
        <v>1625</v>
      </c>
    </row>
    <row r="257" spans="2:65" s="294" customFormat="1" ht="15.75" customHeight="1" x14ac:dyDescent="0.25">
      <c r="B257" s="22"/>
      <c r="C257" s="106" t="s">
        <v>704</v>
      </c>
      <c r="D257" s="106" t="s">
        <v>377</v>
      </c>
      <c r="E257" s="107" t="s">
        <v>713</v>
      </c>
      <c r="F257" s="102" t="s">
        <v>712</v>
      </c>
      <c r="G257" s="106" t="s">
        <v>156</v>
      </c>
      <c r="H257" s="105">
        <v>21</v>
      </c>
      <c r="I257" s="104"/>
      <c r="J257" s="103">
        <f>ROUND($I$257*$H$257,2)</f>
        <v>0</v>
      </c>
      <c r="K257" s="102"/>
      <c r="L257" s="19"/>
      <c r="M257" s="101"/>
      <c r="N257" s="100" t="s">
        <v>343</v>
      </c>
      <c r="O257" s="291"/>
      <c r="P257" s="99">
        <f>$O$257*$H$257</f>
        <v>0</v>
      </c>
      <c r="Q257" s="99">
        <v>0</v>
      </c>
      <c r="R257" s="99">
        <f>$Q$257*$H$257</f>
        <v>0</v>
      </c>
      <c r="S257" s="99">
        <v>0</v>
      </c>
      <c r="T257" s="98">
        <f>$S$257*$H$257</f>
        <v>0</v>
      </c>
      <c r="AR257" s="96" t="s">
        <v>375</v>
      </c>
      <c r="AT257" s="96" t="s">
        <v>377</v>
      </c>
      <c r="AU257" s="96" t="s">
        <v>293</v>
      </c>
      <c r="AY257" s="96" t="s">
        <v>376</v>
      </c>
      <c r="BE257" s="97">
        <f>IF($N$257="základní",$J$257,0)</f>
        <v>0</v>
      </c>
      <c r="BF257" s="97">
        <f>IF($N$257="snížená",$J$257,0)</f>
        <v>0</v>
      </c>
      <c r="BG257" s="97">
        <f>IF($N$257="zákl. přenesená",$J$257,0)</f>
        <v>0</v>
      </c>
      <c r="BH257" s="97">
        <f>IF($N$257="sníž. přenesená",$J$257,0)</f>
        <v>0</v>
      </c>
      <c r="BI257" s="97">
        <f>IF($N$257="nulová",$J$257,0)</f>
        <v>0</v>
      </c>
      <c r="BJ257" s="96" t="s">
        <v>295</v>
      </c>
      <c r="BK257" s="97">
        <f>ROUND($I$257*$H$257,2)</f>
        <v>0</v>
      </c>
      <c r="BL257" s="96" t="s">
        <v>375</v>
      </c>
      <c r="BM257" s="96" t="s">
        <v>1624</v>
      </c>
    </row>
    <row r="258" spans="2:65" s="294" customFormat="1" ht="15.75" customHeight="1" x14ac:dyDescent="0.25">
      <c r="B258" s="22"/>
      <c r="C258" s="106" t="s">
        <v>701</v>
      </c>
      <c r="D258" s="106" t="s">
        <v>377</v>
      </c>
      <c r="E258" s="107" t="s">
        <v>710</v>
      </c>
      <c r="F258" s="102" t="s">
        <v>709</v>
      </c>
      <c r="G258" s="106" t="s">
        <v>429</v>
      </c>
      <c r="H258" s="105">
        <v>47.15</v>
      </c>
      <c r="I258" s="104"/>
      <c r="J258" s="103">
        <f>ROUND($I$258*$H$258,2)</f>
        <v>0</v>
      </c>
      <c r="K258" s="102"/>
      <c r="L258" s="19"/>
      <c r="M258" s="101"/>
      <c r="N258" s="100" t="s">
        <v>343</v>
      </c>
      <c r="O258" s="291"/>
      <c r="P258" s="99">
        <f>$O$258*$H$258</f>
        <v>0</v>
      </c>
      <c r="Q258" s="99">
        <v>0</v>
      </c>
      <c r="R258" s="99">
        <f>$Q$258*$H$258</f>
        <v>0</v>
      </c>
      <c r="S258" s="99">
        <v>0</v>
      </c>
      <c r="T258" s="98">
        <f>$S$258*$H$258</f>
        <v>0</v>
      </c>
      <c r="AR258" s="96" t="s">
        <v>375</v>
      </c>
      <c r="AT258" s="96" t="s">
        <v>377</v>
      </c>
      <c r="AU258" s="96" t="s">
        <v>293</v>
      </c>
      <c r="AY258" s="96" t="s">
        <v>376</v>
      </c>
      <c r="BE258" s="97">
        <f>IF($N$258="základní",$J$258,0)</f>
        <v>0</v>
      </c>
      <c r="BF258" s="97">
        <f>IF($N$258="snížená",$J$258,0)</f>
        <v>0</v>
      </c>
      <c r="BG258" s="97">
        <f>IF($N$258="zákl. přenesená",$J$258,0)</f>
        <v>0</v>
      </c>
      <c r="BH258" s="97">
        <f>IF($N$258="sníž. přenesená",$J$258,0)</f>
        <v>0</v>
      </c>
      <c r="BI258" s="97">
        <f>IF($N$258="nulová",$J$258,0)</f>
        <v>0</v>
      </c>
      <c r="BJ258" s="96" t="s">
        <v>295</v>
      </c>
      <c r="BK258" s="97">
        <f>ROUND($I$258*$H$258,2)</f>
        <v>0</v>
      </c>
      <c r="BL258" s="96" t="s">
        <v>375</v>
      </c>
      <c r="BM258" s="96" t="s">
        <v>1623</v>
      </c>
    </row>
    <row r="259" spans="2:65" s="109" customFormat="1" ht="30.75" customHeight="1" x14ac:dyDescent="0.3">
      <c r="B259" s="119"/>
      <c r="C259" s="113"/>
      <c r="D259" s="113" t="s">
        <v>308</v>
      </c>
      <c r="E259" s="118" t="s">
        <v>433</v>
      </c>
      <c r="F259" s="118" t="s">
        <v>1622</v>
      </c>
      <c r="G259" s="113"/>
      <c r="H259" s="113"/>
      <c r="J259" s="117">
        <f>$BK$259</f>
        <v>0</v>
      </c>
      <c r="K259" s="113"/>
      <c r="L259" s="116"/>
      <c r="M259" s="115"/>
      <c r="N259" s="113"/>
      <c r="O259" s="113"/>
      <c r="P259" s="114">
        <f>$P$260</f>
        <v>0</v>
      </c>
      <c r="Q259" s="113"/>
      <c r="R259" s="114">
        <f>$R$260</f>
        <v>0</v>
      </c>
      <c r="S259" s="113"/>
      <c r="T259" s="112">
        <f>$T$260</f>
        <v>0</v>
      </c>
      <c r="AR259" s="111" t="s">
        <v>293</v>
      </c>
      <c r="AT259" s="111" t="s">
        <v>308</v>
      </c>
      <c r="AU259" s="111" t="s">
        <v>295</v>
      </c>
      <c r="AY259" s="111" t="s">
        <v>376</v>
      </c>
      <c r="BK259" s="110">
        <f>$BK$260</f>
        <v>0</v>
      </c>
    </row>
    <row r="260" spans="2:65" s="294" customFormat="1" ht="39" customHeight="1" x14ac:dyDescent="0.25">
      <c r="B260" s="22"/>
      <c r="C260" s="106" t="s">
        <v>698</v>
      </c>
      <c r="D260" s="106" t="s">
        <v>377</v>
      </c>
      <c r="E260" s="107" t="s">
        <v>707</v>
      </c>
      <c r="F260" s="102" t="s">
        <v>706</v>
      </c>
      <c r="G260" s="106" t="s">
        <v>429</v>
      </c>
      <c r="H260" s="105">
        <v>1.76</v>
      </c>
      <c r="I260" s="104"/>
      <c r="J260" s="103">
        <f>ROUND($I$260*$H$260,2)</f>
        <v>0</v>
      </c>
      <c r="K260" s="102"/>
      <c r="L260" s="19"/>
      <c r="M260" s="101"/>
      <c r="N260" s="100" t="s">
        <v>343</v>
      </c>
      <c r="O260" s="291"/>
      <c r="P260" s="99">
        <f>$O$260*$H$260</f>
        <v>0</v>
      </c>
      <c r="Q260" s="99">
        <v>0</v>
      </c>
      <c r="R260" s="99">
        <f>$Q$260*$H$260</f>
        <v>0</v>
      </c>
      <c r="S260" s="99">
        <v>0</v>
      </c>
      <c r="T260" s="98">
        <f>$S$260*$H$260</f>
        <v>0</v>
      </c>
      <c r="AR260" s="96" t="s">
        <v>375</v>
      </c>
      <c r="AT260" s="96" t="s">
        <v>377</v>
      </c>
      <c r="AU260" s="96" t="s">
        <v>293</v>
      </c>
      <c r="AY260" s="96" t="s">
        <v>376</v>
      </c>
      <c r="BE260" s="97">
        <f>IF($N$260="základní",$J$260,0)</f>
        <v>0</v>
      </c>
      <c r="BF260" s="97">
        <f>IF($N$260="snížená",$J$260,0)</f>
        <v>0</v>
      </c>
      <c r="BG260" s="97">
        <f>IF($N$260="zákl. přenesená",$J$260,0)</f>
        <v>0</v>
      </c>
      <c r="BH260" s="97">
        <f>IF($N$260="sníž. přenesená",$J$260,0)</f>
        <v>0</v>
      </c>
      <c r="BI260" s="97">
        <f>IF($N$260="nulová",$J$260,0)</f>
        <v>0</v>
      </c>
      <c r="BJ260" s="96" t="s">
        <v>295</v>
      </c>
      <c r="BK260" s="97">
        <f>ROUND($I$260*$H$260,2)</f>
        <v>0</v>
      </c>
      <c r="BL260" s="96" t="s">
        <v>375</v>
      </c>
      <c r="BM260" s="96" t="s">
        <v>1621</v>
      </c>
    </row>
    <row r="261" spans="2:65" s="109" customFormat="1" ht="30.75" customHeight="1" x14ac:dyDescent="0.3">
      <c r="B261" s="119"/>
      <c r="C261" s="113"/>
      <c r="D261" s="113" t="s">
        <v>308</v>
      </c>
      <c r="E261" s="118" t="s">
        <v>705</v>
      </c>
      <c r="F261" s="118" t="s">
        <v>1620</v>
      </c>
      <c r="G261" s="113"/>
      <c r="H261" s="113"/>
      <c r="J261" s="117">
        <f>$BK$261</f>
        <v>0</v>
      </c>
      <c r="K261" s="113"/>
      <c r="L261" s="116"/>
      <c r="M261" s="115"/>
      <c r="N261" s="113"/>
      <c r="O261" s="113"/>
      <c r="P261" s="114">
        <f>SUM($P$262:$P$295)</f>
        <v>0</v>
      </c>
      <c r="Q261" s="113"/>
      <c r="R261" s="114">
        <f>SUM($R$262:$R$295)</f>
        <v>0</v>
      </c>
      <c r="S261" s="113"/>
      <c r="T261" s="112">
        <f>SUM($T$262:$T$295)</f>
        <v>0</v>
      </c>
      <c r="AR261" s="111" t="s">
        <v>293</v>
      </c>
      <c r="AT261" s="111" t="s">
        <v>308</v>
      </c>
      <c r="AU261" s="111" t="s">
        <v>295</v>
      </c>
      <c r="AY261" s="111" t="s">
        <v>376</v>
      </c>
      <c r="BK261" s="110">
        <f>SUM($BK$262:$BK$295)</f>
        <v>0</v>
      </c>
    </row>
    <row r="262" spans="2:65" s="294" customFormat="1" ht="15.75" customHeight="1" x14ac:dyDescent="0.25">
      <c r="B262" s="22"/>
      <c r="C262" s="106" t="s">
        <v>695</v>
      </c>
      <c r="D262" s="106" t="s">
        <v>377</v>
      </c>
      <c r="E262" s="107" t="s">
        <v>703</v>
      </c>
      <c r="F262" s="102" t="s">
        <v>702</v>
      </c>
      <c r="G262" s="106" t="s">
        <v>429</v>
      </c>
      <c r="H262" s="105">
        <v>13.65</v>
      </c>
      <c r="I262" s="104"/>
      <c r="J262" s="103">
        <f>ROUND($I$262*$H$262,2)</f>
        <v>0</v>
      </c>
      <c r="K262" s="102"/>
      <c r="L262" s="19"/>
      <c r="M262" s="101"/>
      <c r="N262" s="100" t="s">
        <v>343</v>
      </c>
      <c r="O262" s="291"/>
      <c r="P262" s="99">
        <f>$O$262*$H$262</f>
        <v>0</v>
      </c>
      <c r="Q262" s="99">
        <v>0</v>
      </c>
      <c r="R262" s="99">
        <f>$Q$262*$H$262</f>
        <v>0</v>
      </c>
      <c r="S262" s="99">
        <v>0</v>
      </c>
      <c r="T262" s="98">
        <f>$S$262*$H$262</f>
        <v>0</v>
      </c>
      <c r="AR262" s="96" t="s">
        <v>375</v>
      </c>
      <c r="AT262" s="96" t="s">
        <v>377</v>
      </c>
      <c r="AU262" s="96" t="s">
        <v>293</v>
      </c>
      <c r="AY262" s="96" t="s">
        <v>376</v>
      </c>
      <c r="BE262" s="97">
        <f>IF($N$262="základní",$J$262,0)</f>
        <v>0</v>
      </c>
      <c r="BF262" s="97">
        <f>IF($N$262="snížená",$J$262,0)</f>
        <v>0</v>
      </c>
      <c r="BG262" s="97">
        <f>IF($N$262="zákl. přenesená",$J$262,0)</f>
        <v>0</v>
      </c>
      <c r="BH262" s="97">
        <f>IF($N$262="sníž. přenesená",$J$262,0)</f>
        <v>0</v>
      </c>
      <c r="BI262" s="97">
        <f>IF($N$262="nulová",$J$262,0)</f>
        <v>0</v>
      </c>
      <c r="BJ262" s="96" t="s">
        <v>295</v>
      </c>
      <c r="BK262" s="97">
        <f>ROUND($I$262*$H$262,2)</f>
        <v>0</v>
      </c>
      <c r="BL262" s="96" t="s">
        <v>375</v>
      </c>
      <c r="BM262" s="96" t="s">
        <v>1619</v>
      </c>
    </row>
    <row r="263" spans="2:65" s="294" customFormat="1" ht="15.75" customHeight="1" x14ac:dyDescent="0.25">
      <c r="B263" s="22"/>
      <c r="C263" s="106" t="s">
        <v>692</v>
      </c>
      <c r="D263" s="106" t="s">
        <v>377</v>
      </c>
      <c r="E263" s="107" t="s">
        <v>700</v>
      </c>
      <c r="F263" s="102" t="s">
        <v>699</v>
      </c>
      <c r="G263" s="106" t="s">
        <v>416</v>
      </c>
      <c r="H263" s="105">
        <v>13</v>
      </c>
      <c r="I263" s="104"/>
      <c r="J263" s="103">
        <f>ROUND($I$263*$H$263,2)</f>
        <v>0</v>
      </c>
      <c r="K263" s="102"/>
      <c r="L263" s="19"/>
      <c r="M263" s="101"/>
      <c r="N263" s="100" t="s">
        <v>343</v>
      </c>
      <c r="O263" s="291"/>
      <c r="P263" s="99">
        <f>$O$263*$H$263</f>
        <v>0</v>
      </c>
      <c r="Q263" s="99">
        <v>0</v>
      </c>
      <c r="R263" s="99">
        <f>$Q$263*$H$263</f>
        <v>0</v>
      </c>
      <c r="S263" s="99">
        <v>0</v>
      </c>
      <c r="T263" s="98">
        <f>$S$263*$H$263</f>
        <v>0</v>
      </c>
      <c r="AR263" s="96" t="s">
        <v>375</v>
      </c>
      <c r="AT263" s="96" t="s">
        <v>377</v>
      </c>
      <c r="AU263" s="96" t="s">
        <v>293</v>
      </c>
      <c r="AY263" s="96" t="s">
        <v>376</v>
      </c>
      <c r="BE263" s="97">
        <f>IF($N$263="základní",$J$263,0)</f>
        <v>0</v>
      </c>
      <c r="BF263" s="97">
        <f>IF($N$263="snížená",$J$263,0)</f>
        <v>0</v>
      </c>
      <c r="BG263" s="97">
        <f>IF($N$263="zákl. přenesená",$J$263,0)</f>
        <v>0</v>
      </c>
      <c r="BH263" s="97">
        <f>IF($N$263="sníž. přenesená",$J$263,0)</f>
        <v>0</v>
      </c>
      <c r="BI263" s="97">
        <f>IF($N$263="nulová",$J$263,0)</f>
        <v>0</v>
      </c>
      <c r="BJ263" s="96" t="s">
        <v>295</v>
      </c>
      <c r="BK263" s="97">
        <f>ROUND($I$263*$H$263,2)</f>
        <v>0</v>
      </c>
      <c r="BL263" s="96" t="s">
        <v>375</v>
      </c>
      <c r="BM263" s="96" t="s">
        <v>1618</v>
      </c>
    </row>
    <row r="264" spans="2:65" s="294" customFormat="1" ht="15.75" customHeight="1" x14ac:dyDescent="0.25">
      <c r="B264" s="22"/>
      <c r="C264" s="106" t="s">
        <v>689</v>
      </c>
      <c r="D264" s="106" t="s">
        <v>377</v>
      </c>
      <c r="E264" s="107" t="s">
        <v>697</v>
      </c>
      <c r="F264" s="102" t="s">
        <v>696</v>
      </c>
      <c r="G264" s="106" t="s">
        <v>416</v>
      </c>
      <c r="H264" s="105">
        <v>9</v>
      </c>
      <c r="I264" s="104"/>
      <c r="J264" s="103">
        <f>ROUND($I$264*$H$264,2)</f>
        <v>0</v>
      </c>
      <c r="K264" s="102"/>
      <c r="L264" s="19"/>
      <c r="M264" s="101"/>
      <c r="N264" s="100" t="s">
        <v>343</v>
      </c>
      <c r="O264" s="291"/>
      <c r="P264" s="99">
        <f>$O$264*$H$264</f>
        <v>0</v>
      </c>
      <c r="Q264" s="99">
        <v>0</v>
      </c>
      <c r="R264" s="99">
        <f>$Q$264*$H$264</f>
        <v>0</v>
      </c>
      <c r="S264" s="99">
        <v>0</v>
      </c>
      <c r="T264" s="98">
        <f>$S$264*$H$264</f>
        <v>0</v>
      </c>
      <c r="AR264" s="96" t="s">
        <v>375</v>
      </c>
      <c r="AT264" s="96" t="s">
        <v>377</v>
      </c>
      <c r="AU264" s="96" t="s">
        <v>293</v>
      </c>
      <c r="AY264" s="96" t="s">
        <v>376</v>
      </c>
      <c r="BE264" s="97">
        <f>IF($N$264="základní",$J$264,0)</f>
        <v>0</v>
      </c>
      <c r="BF264" s="97">
        <f>IF($N$264="snížená",$J$264,0)</f>
        <v>0</v>
      </c>
      <c r="BG264" s="97">
        <f>IF($N$264="zákl. přenesená",$J$264,0)</f>
        <v>0</v>
      </c>
      <c r="BH264" s="97">
        <f>IF($N$264="sníž. přenesená",$J$264,0)</f>
        <v>0</v>
      </c>
      <c r="BI264" s="97">
        <f>IF($N$264="nulová",$J$264,0)</f>
        <v>0</v>
      </c>
      <c r="BJ264" s="96" t="s">
        <v>295</v>
      </c>
      <c r="BK264" s="97">
        <f>ROUND($I$264*$H$264,2)</f>
        <v>0</v>
      </c>
      <c r="BL264" s="96" t="s">
        <v>375</v>
      </c>
      <c r="BM264" s="96" t="s">
        <v>1617</v>
      </c>
    </row>
    <row r="265" spans="2:65" s="294" customFormat="1" ht="15.75" customHeight="1" x14ac:dyDescent="0.25">
      <c r="B265" s="22"/>
      <c r="C265" s="106" t="s">
        <v>686</v>
      </c>
      <c r="D265" s="106" t="s">
        <v>377</v>
      </c>
      <c r="E265" s="107" t="s">
        <v>694</v>
      </c>
      <c r="F265" s="102" t="s">
        <v>693</v>
      </c>
      <c r="G265" s="106" t="s">
        <v>416</v>
      </c>
      <c r="H265" s="105">
        <v>14</v>
      </c>
      <c r="I265" s="104"/>
      <c r="J265" s="103">
        <f>ROUND($I$265*$H$265,2)</f>
        <v>0</v>
      </c>
      <c r="K265" s="102"/>
      <c r="L265" s="19"/>
      <c r="M265" s="101"/>
      <c r="N265" s="100" t="s">
        <v>343</v>
      </c>
      <c r="O265" s="291"/>
      <c r="P265" s="99">
        <f>$O$265*$H$265</f>
        <v>0</v>
      </c>
      <c r="Q265" s="99">
        <v>0</v>
      </c>
      <c r="R265" s="99">
        <f>$Q$265*$H$265</f>
        <v>0</v>
      </c>
      <c r="S265" s="99">
        <v>0</v>
      </c>
      <c r="T265" s="98">
        <f>$S$265*$H$265</f>
        <v>0</v>
      </c>
      <c r="AR265" s="96" t="s">
        <v>375</v>
      </c>
      <c r="AT265" s="96" t="s">
        <v>377</v>
      </c>
      <c r="AU265" s="96" t="s">
        <v>293</v>
      </c>
      <c r="AY265" s="96" t="s">
        <v>376</v>
      </c>
      <c r="BE265" s="97">
        <f>IF($N$265="základní",$J$265,0)</f>
        <v>0</v>
      </c>
      <c r="BF265" s="97">
        <f>IF($N$265="snížená",$J$265,0)</f>
        <v>0</v>
      </c>
      <c r="BG265" s="97">
        <f>IF($N$265="zákl. přenesená",$J$265,0)</f>
        <v>0</v>
      </c>
      <c r="BH265" s="97">
        <f>IF($N$265="sníž. přenesená",$J$265,0)</f>
        <v>0</v>
      </c>
      <c r="BI265" s="97">
        <f>IF($N$265="nulová",$J$265,0)</f>
        <v>0</v>
      </c>
      <c r="BJ265" s="96" t="s">
        <v>295</v>
      </c>
      <c r="BK265" s="97">
        <f>ROUND($I$265*$H$265,2)</f>
        <v>0</v>
      </c>
      <c r="BL265" s="96" t="s">
        <v>375</v>
      </c>
      <c r="BM265" s="96" t="s">
        <v>1616</v>
      </c>
    </row>
    <row r="266" spans="2:65" s="294" customFormat="1" ht="15.75" customHeight="1" x14ac:dyDescent="0.25">
      <c r="B266" s="22"/>
      <c r="C266" s="106" t="s">
        <v>683</v>
      </c>
      <c r="D266" s="106" t="s">
        <v>377</v>
      </c>
      <c r="E266" s="107" t="s">
        <v>691</v>
      </c>
      <c r="F266" s="102" t="s">
        <v>690</v>
      </c>
      <c r="G266" s="106" t="s">
        <v>416</v>
      </c>
      <c r="H266" s="105">
        <v>4</v>
      </c>
      <c r="I266" s="104"/>
      <c r="J266" s="103">
        <f>ROUND($I$266*$H$266,2)</f>
        <v>0</v>
      </c>
      <c r="K266" s="102"/>
      <c r="L266" s="19"/>
      <c r="M266" s="101"/>
      <c r="N266" s="100" t="s">
        <v>343</v>
      </c>
      <c r="O266" s="291"/>
      <c r="P266" s="99">
        <f>$O$266*$H$266</f>
        <v>0</v>
      </c>
      <c r="Q266" s="99">
        <v>0</v>
      </c>
      <c r="R266" s="99">
        <f>$Q$266*$H$266</f>
        <v>0</v>
      </c>
      <c r="S266" s="99">
        <v>0</v>
      </c>
      <c r="T266" s="98">
        <f>$S$266*$H$266</f>
        <v>0</v>
      </c>
      <c r="AR266" s="96" t="s">
        <v>375</v>
      </c>
      <c r="AT266" s="96" t="s">
        <v>377</v>
      </c>
      <c r="AU266" s="96" t="s">
        <v>293</v>
      </c>
      <c r="AY266" s="96" t="s">
        <v>376</v>
      </c>
      <c r="BE266" s="97">
        <f>IF($N$266="základní",$J$266,0)</f>
        <v>0</v>
      </c>
      <c r="BF266" s="97">
        <f>IF($N$266="snížená",$J$266,0)</f>
        <v>0</v>
      </c>
      <c r="BG266" s="97">
        <f>IF($N$266="zákl. přenesená",$J$266,0)</f>
        <v>0</v>
      </c>
      <c r="BH266" s="97">
        <f>IF($N$266="sníž. přenesená",$J$266,0)</f>
        <v>0</v>
      </c>
      <c r="BI266" s="97">
        <f>IF($N$266="nulová",$J$266,0)</f>
        <v>0</v>
      </c>
      <c r="BJ266" s="96" t="s">
        <v>295</v>
      </c>
      <c r="BK266" s="97">
        <f>ROUND($I$266*$H$266,2)</f>
        <v>0</v>
      </c>
      <c r="BL266" s="96" t="s">
        <v>375</v>
      </c>
      <c r="BM266" s="96" t="s">
        <v>1615</v>
      </c>
    </row>
    <row r="267" spans="2:65" s="294" customFormat="1" ht="15.75" customHeight="1" x14ac:dyDescent="0.25">
      <c r="B267" s="22"/>
      <c r="C267" s="106" t="s">
        <v>680</v>
      </c>
      <c r="D267" s="106" t="s">
        <v>377</v>
      </c>
      <c r="E267" s="107" t="s">
        <v>688</v>
      </c>
      <c r="F267" s="102" t="s">
        <v>687</v>
      </c>
      <c r="G267" s="106" t="s">
        <v>416</v>
      </c>
      <c r="H267" s="105">
        <v>7</v>
      </c>
      <c r="I267" s="104"/>
      <c r="J267" s="103">
        <f>ROUND($I$267*$H$267,2)</f>
        <v>0</v>
      </c>
      <c r="K267" s="102"/>
      <c r="L267" s="19"/>
      <c r="M267" s="101"/>
      <c r="N267" s="100" t="s">
        <v>343</v>
      </c>
      <c r="O267" s="291"/>
      <c r="P267" s="99">
        <f>$O$267*$H$267</f>
        <v>0</v>
      </c>
      <c r="Q267" s="99">
        <v>0</v>
      </c>
      <c r="R267" s="99">
        <f>$Q$267*$H$267</f>
        <v>0</v>
      </c>
      <c r="S267" s="99">
        <v>0</v>
      </c>
      <c r="T267" s="98">
        <f>$S$267*$H$267</f>
        <v>0</v>
      </c>
      <c r="AR267" s="96" t="s">
        <v>375</v>
      </c>
      <c r="AT267" s="96" t="s">
        <v>377</v>
      </c>
      <c r="AU267" s="96" t="s">
        <v>293</v>
      </c>
      <c r="AY267" s="96" t="s">
        <v>376</v>
      </c>
      <c r="BE267" s="97">
        <f>IF($N$267="základní",$J$267,0)</f>
        <v>0</v>
      </c>
      <c r="BF267" s="97">
        <f>IF($N$267="snížená",$J$267,0)</f>
        <v>0</v>
      </c>
      <c r="BG267" s="97">
        <f>IF($N$267="zákl. přenesená",$J$267,0)</f>
        <v>0</v>
      </c>
      <c r="BH267" s="97">
        <f>IF($N$267="sníž. přenesená",$J$267,0)</f>
        <v>0</v>
      </c>
      <c r="BI267" s="97">
        <f>IF($N$267="nulová",$J$267,0)</f>
        <v>0</v>
      </c>
      <c r="BJ267" s="96" t="s">
        <v>295</v>
      </c>
      <c r="BK267" s="97">
        <f>ROUND($I$267*$H$267,2)</f>
        <v>0</v>
      </c>
      <c r="BL267" s="96" t="s">
        <v>375</v>
      </c>
      <c r="BM267" s="96" t="s">
        <v>1614</v>
      </c>
    </row>
    <row r="268" spans="2:65" s="294" customFormat="1" ht="15.75" customHeight="1" x14ac:dyDescent="0.25">
      <c r="B268" s="22"/>
      <c r="C268" s="106" t="s">
        <v>677</v>
      </c>
      <c r="D268" s="106" t="s">
        <v>377</v>
      </c>
      <c r="E268" s="107" t="s">
        <v>685</v>
      </c>
      <c r="F268" s="102" t="s">
        <v>684</v>
      </c>
      <c r="G268" s="106" t="s">
        <v>416</v>
      </c>
      <c r="H268" s="105">
        <v>3</v>
      </c>
      <c r="I268" s="104"/>
      <c r="J268" s="103">
        <f>ROUND($I$268*$H$268,2)</f>
        <v>0</v>
      </c>
      <c r="K268" s="102"/>
      <c r="L268" s="19"/>
      <c r="M268" s="101"/>
      <c r="N268" s="100" t="s">
        <v>343</v>
      </c>
      <c r="O268" s="291"/>
      <c r="P268" s="99">
        <f>$O$268*$H$268</f>
        <v>0</v>
      </c>
      <c r="Q268" s="99">
        <v>0</v>
      </c>
      <c r="R268" s="99">
        <f>$Q$268*$H$268</f>
        <v>0</v>
      </c>
      <c r="S268" s="99">
        <v>0</v>
      </c>
      <c r="T268" s="98">
        <f>$S$268*$H$268</f>
        <v>0</v>
      </c>
      <c r="AR268" s="96" t="s">
        <v>375</v>
      </c>
      <c r="AT268" s="96" t="s">
        <v>377</v>
      </c>
      <c r="AU268" s="96" t="s">
        <v>293</v>
      </c>
      <c r="AY268" s="96" t="s">
        <v>376</v>
      </c>
      <c r="BE268" s="97">
        <f>IF($N$268="základní",$J$268,0)</f>
        <v>0</v>
      </c>
      <c r="BF268" s="97">
        <f>IF($N$268="snížená",$J$268,0)</f>
        <v>0</v>
      </c>
      <c r="BG268" s="97">
        <f>IF($N$268="zákl. přenesená",$J$268,0)</f>
        <v>0</v>
      </c>
      <c r="BH268" s="97">
        <f>IF($N$268="sníž. přenesená",$J$268,0)</f>
        <v>0</v>
      </c>
      <c r="BI268" s="97">
        <f>IF($N$268="nulová",$J$268,0)</f>
        <v>0</v>
      </c>
      <c r="BJ268" s="96" t="s">
        <v>295</v>
      </c>
      <c r="BK268" s="97">
        <f>ROUND($I$268*$H$268,2)</f>
        <v>0</v>
      </c>
      <c r="BL268" s="96" t="s">
        <v>375</v>
      </c>
      <c r="BM268" s="96" t="s">
        <v>1613</v>
      </c>
    </row>
    <row r="269" spans="2:65" s="294" customFormat="1" ht="15.75" customHeight="1" x14ac:dyDescent="0.25">
      <c r="B269" s="22"/>
      <c r="C269" s="106" t="s">
        <v>675</v>
      </c>
      <c r="D269" s="106" t="s">
        <v>377</v>
      </c>
      <c r="E269" s="107" t="s">
        <v>682</v>
      </c>
      <c r="F269" s="102" t="s">
        <v>681</v>
      </c>
      <c r="G269" s="106" t="s">
        <v>416</v>
      </c>
      <c r="H269" s="105">
        <v>1</v>
      </c>
      <c r="I269" s="104"/>
      <c r="J269" s="103">
        <f>ROUND($I$269*$H$269,2)</f>
        <v>0</v>
      </c>
      <c r="K269" s="102"/>
      <c r="L269" s="19"/>
      <c r="M269" s="101"/>
      <c r="N269" s="100" t="s">
        <v>343</v>
      </c>
      <c r="O269" s="291"/>
      <c r="P269" s="99">
        <f>$O$269*$H$269</f>
        <v>0</v>
      </c>
      <c r="Q269" s="99">
        <v>0</v>
      </c>
      <c r="R269" s="99">
        <f>$Q$269*$H$269</f>
        <v>0</v>
      </c>
      <c r="S269" s="99">
        <v>0</v>
      </c>
      <c r="T269" s="98">
        <f>$S$269*$H$269</f>
        <v>0</v>
      </c>
      <c r="AR269" s="96" t="s">
        <v>375</v>
      </c>
      <c r="AT269" s="96" t="s">
        <v>377</v>
      </c>
      <c r="AU269" s="96" t="s">
        <v>293</v>
      </c>
      <c r="AY269" s="96" t="s">
        <v>376</v>
      </c>
      <c r="BE269" s="97">
        <f>IF($N$269="základní",$J$269,0)</f>
        <v>0</v>
      </c>
      <c r="BF269" s="97">
        <f>IF($N$269="snížená",$J$269,0)</f>
        <v>0</v>
      </c>
      <c r="BG269" s="97">
        <f>IF($N$269="zákl. přenesená",$J$269,0)</f>
        <v>0</v>
      </c>
      <c r="BH269" s="97">
        <f>IF($N$269="sníž. přenesená",$J$269,0)</f>
        <v>0</v>
      </c>
      <c r="BI269" s="97">
        <f>IF($N$269="nulová",$J$269,0)</f>
        <v>0</v>
      </c>
      <c r="BJ269" s="96" t="s">
        <v>295</v>
      </c>
      <c r="BK269" s="97">
        <f>ROUND($I$269*$H$269,2)</f>
        <v>0</v>
      </c>
      <c r="BL269" s="96" t="s">
        <v>375</v>
      </c>
      <c r="BM269" s="96" t="s">
        <v>1612</v>
      </c>
    </row>
    <row r="270" spans="2:65" s="294" customFormat="1" ht="15.75" customHeight="1" x14ac:dyDescent="0.25">
      <c r="B270" s="22"/>
      <c r="C270" s="106" t="s">
        <v>673</v>
      </c>
      <c r="D270" s="106" t="s">
        <v>377</v>
      </c>
      <c r="E270" s="107" t="s">
        <v>679</v>
      </c>
      <c r="F270" s="102" t="s">
        <v>678</v>
      </c>
      <c r="G270" s="106" t="s">
        <v>416</v>
      </c>
      <c r="H270" s="105">
        <v>1</v>
      </c>
      <c r="I270" s="104"/>
      <c r="J270" s="103">
        <f>ROUND($I$270*$H$270,2)</f>
        <v>0</v>
      </c>
      <c r="K270" s="102"/>
      <c r="L270" s="19"/>
      <c r="M270" s="101"/>
      <c r="N270" s="100" t="s">
        <v>343</v>
      </c>
      <c r="O270" s="291"/>
      <c r="P270" s="99">
        <f>$O$270*$H$270</f>
        <v>0</v>
      </c>
      <c r="Q270" s="99">
        <v>0</v>
      </c>
      <c r="R270" s="99">
        <f>$Q$270*$H$270</f>
        <v>0</v>
      </c>
      <c r="S270" s="99">
        <v>0</v>
      </c>
      <c r="T270" s="98">
        <f>$S$270*$H$270</f>
        <v>0</v>
      </c>
      <c r="AR270" s="96" t="s">
        <v>375</v>
      </c>
      <c r="AT270" s="96" t="s">
        <v>377</v>
      </c>
      <c r="AU270" s="96" t="s">
        <v>293</v>
      </c>
      <c r="AY270" s="96" t="s">
        <v>376</v>
      </c>
      <c r="BE270" s="97">
        <f>IF($N$270="základní",$J$270,0)</f>
        <v>0</v>
      </c>
      <c r="BF270" s="97">
        <f>IF($N$270="snížená",$J$270,0)</f>
        <v>0</v>
      </c>
      <c r="BG270" s="97">
        <f>IF($N$270="zákl. přenesená",$J$270,0)</f>
        <v>0</v>
      </c>
      <c r="BH270" s="97">
        <f>IF($N$270="sníž. přenesená",$J$270,0)</f>
        <v>0</v>
      </c>
      <c r="BI270" s="97">
        <f>IF($N$270="nulová",$J$270,0)</f>
        <v>0</v>
      </c>
      <c r="BJ270" s="96" t="s">
        <v>295</v>
      </c>
      <c r="BK270" s="97">
        <f>ROUND($I$270*$H$270,2)</f>
        <v>0</v>
      </c>
      <c r="BL270" s="96" t="s">
        <v>375</v>
      </c>
      <c r="BM270" s="96" t="s">
        <v>1611</v>
      </c>
    </row>
    <row r="271" spans="2:65" s="294" customFormat="1" ht="27" customHeight="1" x14ac:dyDescent="0.25">
      <c r="B271" s="22"/>
      <c r="C271" s="106" t="s">
        <v>670</v>
      </c>
      <c r="D271" s="106" t="s">
        <v>377</v>
      </c>
      <c r="E271" s="107" t="s">
        <v>676</v>
      </c>
      <c r="F271" s="102" t="s">
        <v>1352</v>
      </c>
      <c r="G271" s="106" t="s">
        <v>416</v>
      </c>
      <c r="H271" s="105">
        <v>1</v>
      </c>
      <c r="I271" s="104"/>
      <c r="J271" s="103">
        <f>ROUND($I$271*$H$271,2)</f>
        <v>0</v>
      </c>
      <c r="K271" s="102"/>
      <c r="L271" s="19"/>
      <c r="M271" s="101"/>
      <c r="N271" s="100" t="s">
        <v>343</v>
      </c>
      <c r="O271" s="291"/>
      <c r="P271" s="99">
        <f>$O$271*$H$271</f>
        <v>0</v>
      </c>
      <c r="Q271" s="99">
        <v>0</v>
      </c>
      <c r="R271" s="99">
        <f>$Q$271*$H$271</f>
        <v>0</v>
      </c>
      <c r="S271" s="99">
        <v>0</v>
      </c>
      <c r="T271" s="98">
        <f>$S$271*$H$271</f>
        <v>0</v>
      </c>
      <c r="AR271" s="96" t="s">
        <v>375</v>
      </c>
      <c r="AT271" s="96" t="s">
        <v>377</v>
      </c>
      <c r="AU271" s="96" t="s">
        <v>293</v>
      </c>
      <c r="AY271" s="96" t="s">
        <v>376</v>
      </c>
      <c r="BE271" s="97">
        <f>IF($N$271="základní",$J$271,0)</f>
        <v>0</v>
      </c>
      <c r="BF271" s="97">
        <f>IF($N$271="snížená",$J$271,0)</f>
        <v>0</v>
      </c>
      <c r="BG271" s="97">
        <f>IF($N$271="zákl. přenesená",$J$271,0)</f>
        <v>0</v>
      </c>
      <c r="BH271" s="97">
        <f>IF($N$271="sníž. přenesená",$J$271,0)</f>
        <v>0</v>
      </c>
      <c r="BI271" s="97">
        <f>IF($N$271="nulová",$J$271,0)</f>
        <v>0</v>
      </c>
      <c r="BJ271" s="96" t="s">
        <v>295</v>
      </c>
      <c r="BK271" s="97">
        <f>ROUND($I$271*$H$271,2)</f>
        <v>0</v>
      </c>
      <c r="BL271" s="96" t="s">
        <v>375</v>
      </c>
      <c r="BM271" s="96" t="s">
        <v>1610</v>
      </c>
    </row>
    <row r="272" spans="2:65" s="294" customFormat="1" ht="27" customHeight="1" x14ac:dyDescent="0.25">
      <c r="B272" s="22"/>
      <c r="C272" s="106" t="s">
        <v>668</v>
      </c>
      <c r="D272" s="106" t="s">
        <v>377</v>
      </c>
      <c r="E272" s="107" t="s">
        <v>674</v>
      </c>
      <c r="F272" s="102" t="s">
        <v>1349</v>
      </c>
      <c r="G272" s="106" t="s">
        <v>416</v>
      </c>
      <c r="H272" s="105">
        <v>5</v>
      </c>
      <c r="I272" s="104"/>
      <c r="J272" s="103">
        <f>ROUND($I$272*$H$272,2)</f>
        <v>0</v>
      </c>
      <c r="K272" s="102"/>
      <c r="L272" s="19"/>
      <c r="M272" s="101"/>
      <c r="N272" s="100" t="s">
        <v>343</v>
      </c>
      <c r="O272" s="291"/>
      <c r="P272" s="99">
        <f>$O$272*$H$272</f>
        <v>0</v>
      </c>
      <c r="Q272" s="99">
        <v>0</v>
      </c>
      <c r="R272" s="99">
        <f>$Q$272*$H$272</f>
        <v>0</v>
      </c>
      <c r="S272" s="99">
        <v>0</v>
      </c>
      <c r="T272" s="98">
        <f>$S$272*$H$272</f>
        <v>0</v>
      </c>
      <c r="AR272" s="96" t="s">
        <v>375</v>
      </c>
      <c r="AT272" s="96" t="s">
        <v>377</v>
      </c>
      <c r="AU272" s="96" t="s">
        <v>293</v>
      </c>
      <c r="AY272" s="96" t="s">
        <v>376</v>
      </c>
      <c r="BE272" s="97">
        <f>IF($N$272="základní",$J$272,0)</f>
        <v>0</v>
      </c>
      <c r="BF272" s="97">
        <f>IF($N$272="snížená",$J$272,0)</f>
        <v>0</v>
      </c>
      <c r="BG272" s="97">
        <f>IF($N$272="zákl. přenesená",$J$272,0)</f>
        <v>0</v>
      </c>
      <c r="BH272" s="97">
        <f>IF($N$272="sníž. přenesená",$J$272,0)</f>
        <v>0</v>
      </c>
      <c r="BI272" s="97">
        <f>IF($N$272="nulová",$J$272,0)</f>
        <v>0</v>
      </c>
      <c r="BJ272" s="96" t="s">
        <v>295</v>
      </c>
      <c r="BK272" s="97">
        <f>ROUND($I$272*$H$272,2)</f>
        <v>0</v>
      </c>
      <c r="BL272" s="96" t="s">
        <v>375</v>
      </c>
      <c r="BM272" s="96" t="s">
        <v>1609</v>
      </c>
    </row>
    <row r="273" spans="2:65" s="294" customFormat="1" ht="27" customHeight="1" x14ac:dyDescent="0.25">
      <c r="B273" s="22"/>
      <c r="C273" s="106" t="s">
        <v>665</v>
      </c>
      <c r="D273" s="106" t="s">
        <v>377</v>
      </c>
      <c r="E273" s="107" t="s">
        <v>672</v>
      </c>
      <c r="F273" s="102" t="s">
        <v>671</v>
      </c>
      <c r="G273" s="106" t="s">
        <v>416</v>
      </c>
      <c r="H273" s="105">
        <v>1</v>
      </c>
      <c r="I273" s="104"/>
      <c r="J273" s="103">
        <f>ROUND($I$273*$H$273,2)</f>
        <v>0</v>
      </c>
      <c r="K273" s="102"/>
      <c r="L273" s="19"/>
      <c r="M273" s="101"/>
      <c r="N273" s="100" t="s">
        <v>343</v>
      </c>
      <c r="O273" s="291"/>
      <c r="P273" s="99">
        <f>$O$273*$H$273</f>
        <v>0</v>
      </c>
      <c r="Q273" s="99">
        <v>0</v>
      </c>
      <c r="R273" s="99">
        <f>$Q$273*$H$273</f>
        <v>0</v>
      </c>
      <c r="S273" s="99">
        <v>0</v>
      </c>
      <c r="T273" s="98">
        <f>$S$273*$H$273</f>
        <v>0</v>
      </c>
      <c r="AR273" s="96" t="s">
        <v>375</v>
      </c>
      <c r="AT273" s="96" t="s">
        <v>377</v>
      </c>
      <c r="AU273" s="96" t="s">
        <v>293</v>
      </c>
      <c r="AY273" s="96" t="s">
        <v>376</v>
      </c>
      <c r="BE273" s="97">
        <f>IF($N$273="základní",$J$273,0)</f>
        <v>0</v>
      </c>
      <c r="BF273" s="97">
        <f>IF($N$273="snížená",$J$273,0)</f>
        <v>0</v>
      </c>
      <c r="BG273" s="97">
        <f>IF($N$273="zákl. přenesená",$J$273,0)</f>
        <v>0</v>
      </c>
      <c r="BH273" s="97">
        <f>IF($N$273="sníž. přenesená",$J$273,0)</f>
        <v>0</v>
      </c>
      <c r="BI273" s="97">
        <f>IF($N$273="nulová",$J$273,0)</f>
        <v>0</v>
      </c>
      <c r="BJ273" s="96" t="s">
        <v>295</v>
      </c>
      <c r="BK273" s="97">
        <f>ROUND($I$273*$H$273,2)</f>
        <v>0</v>
      </c>
      <c r="BL273" s="96" t="s">
        <v>375</v>
      </c>
      <c r="BM273" s="96" t="s">
        <v>1608</v>
      </c>
    </row>
    <row r="274" spans="2:65" s="294" customFormat="1" ht="27" customHeight="1" x14ac:dyDescent="0.25">
      <c r="B274" s="22"/>
      <c r="C274" s="106" t="s">
        <v>662</v>
      </c>
      <c r="D274" s="106" t="s">
        <v>377</v>
      </c>
      <c r="E274" s="107" t="s">
        <v>669</v>
      </c>
      <c r="F274" s="102" t="s">
        <v>1351</v>
      </c>
      <c r="G274" s="106" t="s">
        <v>416</v>
      </c>
      <c r="H274" s="105">
        <v>1</v>
      </c>
      <c r="I274" s="104"/>
      <c r="J274" s="103">
        <f>ROUND($I$274*$H$274,2)</f>
        <v>0</v>
      </c>
      <c r="K274" s="102"/>
      <c r="L274" s="19"/>
      <c r="M274" s="101"/>
      <c r="N274" s="100" t="s">
        <v>343</v>
      </c>
      <c r="O274" s="291"/>
      <c r="P274" s="99">
        <f>$O$274*$H$274</f>
        <v>0</v>
      </c>
      <c r="Q274" s="99">
        <v>0</v>
      </c>
      <c r="R274" s="99">
        <f>$Q$274*$H$274</f>
        <v>0</v>
      </c>
      <c r="S274" s="99">
        <v>0</v>
      </c>
      <c r="T274" s="98">
        <f>$S$274*$H$274</f>
        <v>0</v>
      </c>
      <c r="AR274" s="96" t="s">
        <v>375</v>
      </c>
      <c r="AT274" s="96" t="s">
        <v>377</v>
      </c>
      <c r="AU274" s="96" t="s">
        <v>293</v>
      </c>
      <c r="AY274" s="96" t="s">
        <v>376</v>
      </c>
      <c r="BE274" s="97">
        <f>IF($N$274="základní",$J$274,0)</f>
        <v>0</v>
      </c>
      <c r="BF274" s="97">
        <f>IF($N$274="snížená",$J$274,0)</f>
        <v>0</v>
      </c>
      <c r="BG274" s="97">
        <f>IF($N$274="zákl. přenesená",$J$274,0)</f>
        <v>0</v>
      </c>
      <c r="BH274" s="97">
        <f>IF($N$274="sníž. přenesená",$J$274,0)</f>
        <v>0</v>
      </c>
      <c r="BI274" s="97">
        <f>IF($N$274="nulová",$J$274,0)</f>
        <v>0</v>
      </c>
      <c r="BJ274" s="96" t="s">
        <v>295</v>
      </c>
      <c r="BK274" s="97">
        <f>ROUND($I$274*$H$274,2)</f>
        <v>0</v>
      </c>
      <c r="BL274" s="96" t="s">
        <v>375</v>
      </c>
      <c r="BM274" s="96" t="s">
        <v>1607</v>
      </c>
    </row>
    <row r="275" spans="2:65" s="294" customFormat="1" ht="27" customHeight="1" x14ac:dyDescent="0.25">
      <c r="B275" s="22"/>
      <c r="C275" s="106" t="s">
        <v>659</v>
      </c>
      <c r="D275" s="106" t="s">
        <v>377</v>
      </c>
      <c r="E275" s="107" t="s">
        <v>667</v>
      </c>
      <c r="F275" s="102" t="s">
        <v>666</v>
      </c>
      <c r="G275" s="106" t="s">
        <v>416</v>
      </c>
      <c r="H275" s="105">
        <v>4</v>
      </c>
      <c r="I275" s="104"/>
      <c r="J275" s="103">
        <f>ROUND($I$275*$H$275,2)</f>
        <v>0</v>
      </c>
      <c r="K275" s="102"/>
      <c r="L275" s="19"/>
      <c r="M275" s="101"/>
      <c r="N275" s="100" t="s">
        <v>343</v>
      </c>
      <c r="O275" s="291"/>
      <c r="P275" s="99">
        <f>$O$275*$H$275</f>
        <v>0</v>
      </c>
      <c r="Q275" s="99">
        <v>0</v>
      </c>
      <c r="R275" s="99">
        <f>$Q$275*$H$275</f>
        <v>0</v>
      </c>
      <c r="S275" s="99">
        <v>0</v>
      </c>
      <c r="T275" s="98">
        <f>$S$275*$H$275</f>
        <v>0</v>
      </c>
      <c r="AR275" s="96" t="s">
        <v>375</v>
      </c>
      <c r="AT275" s="96" t="s">
        <v>377</v>
      </c>
      <c r="AU275" s="96" t="s">
        <v>293</v>
      </c>
      <c r="AY275" s="96" t="s">
        <v>376</v>
      </c>
      <c r="BE275" s="97">
        <f>IF($N$275="základní",$J$275,0)</f>
        <v>0</v>
      </c>
      <c r="BF275" s="97">
        <f>IF($N$275="snížená",$J$275,0)</f>
        <v>0</v>
      </c>
      <c r="BG275" s="97">
        <f>IF($N$275="zákl. přenesená",$J$275,0)</f>
        <v>0</v>
      </c>
      <c r="BH275" s="97">
        <f>IF($N$275="sníž. přenesená",$J$275,0)</f>
        <v>0</v>
      </c>
      <c r="BI275" s="97">
        <f>IF($N$275="nulová",$J$275,0)</f>
        <v>0</v>
      </c>
      <c r="BJ275" s="96" t="s">
        <v>295</v>
      </c>
      <c r="BK275" s="97">
        <f>ROUND($I$275*$H$275,2)</f>
        <v>0</v>
      </c>
      <c r="BL275" s="96" t="s">
        <v>375</v>
      </c>
      <c r="BM275" s="96" t="s">
        <v>1606</v>
      </c>
    </row>
    <row r="276" spans="2:65" s="294" customFormat="1" ht="27" customHeight="1" x14ac:dyDescent="0.25">
      <c r="B276" s="22"/>
      <c r="C276" s="106" t="s">
        <v>657</v>
      </c>
      <c r="D276" s="106" t="s">
        <v>377</v>
      </c>
      <c r="E276" s="107" t="s">
        <v>664</v>
      </c>
      <c r="F276" s="102" t="s">
        <v>663</v>
      </c>
      <c r="G276" s="106" t="s">
        <v>416</v>
      </c>
      <c r="H276" s="105">
        <v>1</v>
      </c>
      <c r="I276" s="104"/>
      <c r="J276" s="103">
        <f>ROUND($I$276*$H$276,2)</f>
        <v>0</v>
      </c>
      <c r="K276" s="102"/>
      <c r="L276" s="19"/>
      <c r="M276" s="101"/>
      <c r="N276" s="100" t="s">
        <v>343</v>
      </c>
      <c r="O276" s="291"/>
      <c r="P276" s="99">
        <f>$O$276*$H$276</f>
        <v>0</v>
      </c>
      <c r="Q276" s="99">
        <v>0</v>
      </c>
      <c r="R276" s="99">
        <f>$Q$276*$H$276</f>
        <v>0</v>
      </c>
      <c r="S276" s="99">
        <v>0</v>
      </c>
      <c r="T276" s="98">
        <f>$S$276*$H$276</f>
        <v>0</v>
      </c>
      <c r="AR276" s="96" t="s">
        <v>375</v>
      </c>
      <c r="AT276" s="96" t="s">
        <v>377</v>
      </c>
      <c r="AU276" s="96" t="s">
        <v>293</v>
      </c>
      <c r="AY276" s="96" t="s">
        <v>376</v>
      </c>
      <c r="BE276" s="97">
        <f>IF($N$276="základní",$J$276,0)</f>
        <v>0</v>
      </c>
      <c r="BF276" s="97">
        <f>IF($N$276="snížená",$J$276,0)</f>
        <v>0</v>
      </c>
      <c r="BG276" s="97">
        <f>IF($N$276="zákl. přenesená",$J$276,0)</f>
        <v>0</v>
      </c>
      <c r="BH276" s="97">
        <f>IF($N$276="sníž. přenesená",$J$276,0)</f>
        <v>0</v>
      </c>
      <c r="BI276" s="97">
        <f>IF($N$276="nulová",$J$276,0)</f>
        <v>0</v>
      </c>
      <c r="BJ276" s="96" t="s">
        <v>295</v>
      </c>
      <c r="BK276" s="97">
        <f>ROUND($I$276*$H$276,2)</f>
        <v>0</v>
      </c>
      <c r="BL276" s="96" t="s">
        <v>375</v>
      </c>
      <c r="BM276" s="96" t="s">
        <v>1605</v>
      </c>
    </row>
    <row r="277" spans="2:65" s="294" customFormat="1" ht="15.75" customHeight="1" x14ac:dyDescent="0.25">
      <c r="B277" s="22"/>
      <c r="C277" s="106" t="s">
        <v>654</v>
      </c>
      <c r="D277" s="106" t="s">
        <v>377</v>
      </c>
      <c r="E277" s="107" t="s">
        <v>661</v>
      </c>
      <c r="F277" s="102" t="s">
        <v>660</v>
      </c>
      <c r="G277" s="106" t="s">
        <v>416</v>
      </c>
      <c r="H277" s="105">
        <v>2</v>
      </c>
      <c r="I277" s="104"/>
      <c r="J277" s="103">
        <f>ROUND($I$277*$H$277,2)</f>
        <v>0</v>
      </c>
      <c r="K277" s="102"/>
      <c r="L277" s="19"/>
      <c r="M277" s="101"/>
      <c r="N277" s="100" t="s">
        <v>343</v>
      </c>
      <c r="O277" s="291"/>
      <c r="P277" s="99">
        <f>$O$277*$H$277</f>
        <v>0</v>
      </c>
      <c r="Q277" s="99">
        <v>0</v>
      </c>
      <c r="R277" s="99">
        <f>$Q$277*$H$277</f>
        <v>0</v>
      </c>
      <c r="S277" s="99">
        <v>0</v>
      </c>
      <c r="T277" s="98">
        <f>$S$277*$H$277</f>
        <v>0</v>
      </c>
      <c r="AR277" s="96" t="s">
        <v>375</v>
      </c>
      <c r="AT277" s="96" t="s">
        <v>377</v>
      </c>
      <c r="AU277" s="96" t="s">
        <v>293</v>
      </c>
      <c r="AY277" s="96" t="s">
        <v>376</v>
      </c>
      <c r="BE277" s="97">
        <f>IF($N$277="základní",$J$277,0)</f>
        <v>0</v>
      </c>
      <c r="BF277" s="97">
        <f>IF($N$277="snížená",$J$277,0)</f>
        <v>0</v>
      </c>
      <c r="BG277" s="97">
        <f>IF($N$277="zákl. přenesená",$J$277,0)</f>
        <v>0</v>
      </c>
      <c r="BH277" s="97">
        <f>IF($N$277="sníž. přenesená",$J$277,0)</f>
        <v>0</v>
      </c>
      <c r="BI277" s="97">
        <f>IF($N$277="nulová",$J$277,0)</f>
        <v>0</v>
      </c>
      <c r="BJ277" s="96" t="s">
        <v>295</v>
      </c>
      <c r="BK277" s="97">
        <f>ROUND($I$277*$H$277,2)</f>
        <v>0</v>
      </c>
      <c r="BL277" s="96" t="s">
        <v>375</v>
      </c>
      <c r="BM277" s="96" t="s">
        <v>1604</v>
      </c>
    </row>
    <row r="278" spans="2:65" s="294" customFormat="1" ht="39" customHeight="1" x14ac:dyDescent="0.25">
      <c r="B278" s="22"/>
      <c r="C278" s="106" t="s">
        <v>651</v>
      </c>
      <c r="D278" s="106" t="s">
        <v>377</v>
      </c>
      <c r="E278" s="107" t="s">
        <v>658</v>
      </c>
      <c r="F278" s="102" t="s">
        <v>1350</v>
      </c>
      <c r="G278" s="106" t="s">
        <v>416</v>
      </c>
      <c r="H278" s="105">
        <v>1</v>
      </c>
      <c r="I278" s="104"/>
      <c r="J278" s="103">
        <f>ROUND($I$278*$H$278,2)</f>
        <v>0</v>
      </c>
      <c r="K278" s="102"/>
      <c r="L278" s="19"/>
      <c r="M278" s="101"/>
      <c r="N278" s="100" t="s">
        <v>343</v>
      </c>
      <c r="O278" s="291"/>
      <c r="P278" s="99">
        <f>$O$278*$H$278</f>
        <v>0</v>
      </c>
      <c r="Q278" s="99">
        <v>0</v>
      </c>
      <c r="R278" s="99">
        <f>$Q$278*$H$278</f>
        <v>0</v>
      </c>
      <c r="S278" s="99">
        <v>0</v>
      </c>
      <c r="T278" s="98">
        <f>$S$278*$H$278</f>
        <v>0</v>
      </c>
      <c r="AR278" s="96" t="s">
        <v>375</v>
      </c>
      <c r="AT278" s="96" t="s">
        <v>377</v>
      </c>
      <c r="AU278" s="96" t="s">
        <v>293</v>
      </c>
      <c r="AY278" s="96" t="s">
        <v>376</v>
      </c>
      <c r="BE278" s="97">
        <f>IF($N$278="základní",$J$278,0)</f>
        <v>0</v>
      </c>
      <c r="BF278" s="97">
        <f>IF($N$278="snížená",$J$278,0)</f>
        <v>0</v>
      </c>
      <c r="BG278" s="97">
        <f>IF($N$278="zákl. přenesená",$J$278,0)</f>
        <v>0</v>
      </c>
      <c r="BH278" s="97">
        <f>IF($N$278="sníž. přenesená",$J$278,0)</f>
        <v>0</v>
      </c>
      <c r="BI278" s="97">
        <f>IF($N$278="nulová",$J$278,0)</f>
        <v>0</v>
      </c>
      <c r="BJ278" s="96" t="s">
        <v>295</v>
      </c>
      <c r="BK278" s="97">
        <f>ROUND($I$278*$H$278,2)</f>
        <v>0</v>
      </c>
      <c r="BL278" s="96" t="s">
        <v>375</v>
      </c>
      <c r="BM278" s="96" t="s">
        <v>1603</v>
      </c>
    </row>
    <row r="279" spans="2:65" s="294" customFormat="1" ht="15.75" customHeight="1" x14ac:dyDescent="0.25">
      <c r="B279" s="22"/>
      <c r="C279" s="106" t="s">
        <v>648</v>
      </c>
      <c r="D279" s="106" t="s">
        <v>377</v>
      </c>
      <c r="E279" s="107" t="s">
        <v>656</v>
      </c>
      <c r="F279" s="102" t="s">
        <v>655</v>
      </c>
      <c r="G279" s="106" t="s">
        <v>416</v>
      </c>
      <c r="H279" s="105">
        <v>1</v>
      </c>
      <c r="I279" s="104"/>
      <c r="J279" s="103">
        <f>ROUND($I$279*$H$279,2)</f>
        <v>0</v>
      </c>
      <c r="K279" s="102"/>
      <c r="L279" s="19"/>
      <c r="M279" s="101"/>
      <c r="N279" s="100" t="s">
        <v>343</v>
      </c>
      <c r="O279" s="291"/>
      <c r="P279" s="99">
        <f>$O$279*$H$279</f>
        <v>0</v>
      </c>
      <c r="Q279" s="99">
        <v>0</v>
      </c>
      <c r="R279" s="99">
        <f>$Q$279*$H$279</f>
        <v>0</v>
      </c>
      <c r="S279" s="99">
        <v>0</v>
      </c>
      <c r="T279" s="98">
        <f>$S$279*$H$279</f>
        <v>0</v>
      </c>
      <c r="AR279" s="96" t="s">
        <v>375</v>
      </c>
      <c r="AT279" s="96" t="s">
        <v>377</v>
      </c>
      <c r="AU279" s="96" t="s">
        <v>293</v>
      </c>
      <c r="AY279" s="96" t="s">
        <v>376</v>
      </c>
      <c r="BE279" s="97">
        <f>IF($N$279="základní",$J$279,0)</f>
        <v>0</v>
      </c>
      <c r="BF279" s="97">
        <f>IF($N$279="snížená",$J$279,0)</f>
        <v>0</v>
      </c>
      <c r="BG279" s="97">
        <f>IF($N$279="zákl. přenesená",$J$279,0)</f>
        <v>0</v>
      </c>
      <c r="BH279" s="97">
        <f>IF($N$279="sníž. přenesená",$J$279,0)</f>
        <v>0</v>
      </c>
      <c r="BI279" s="97">
        <f>IF($N$279="nulová",$J$279,0)</f>
        <v>0</v>
      </c>
      <c r="BJ279" s="96" t="s">
        <v>295</v>
      </c>
      <c r="BK279" s="97">
        <f>ROUND($I$279*$H$279,2)</f>
        <v>0</v>
      </c>
      <c r="BL279" s="96" t="s">
        <v>375</v>
      </c>
      <c r="BM279" s="96" t="s">
        <v>1602</v>
      </c>
    </row>
    <row r="280" spans="2:65" s="294" customFormat="1" ht="15.75" customHeight="1" x14ac:dyDescent="0.25">
      <c r="B280" s="22"/>
      <c r="C280" s="106" t="s">
        <v>645</v>
      </c>
      <c r="D280" s="106" t="s">
        <v>377</v>
      </c>
      <c r="E280" s="107" t="s">
        <v>653</v>
      </c>
      <c r="F280" s="102" t="s">
        <v>652</v>
      </c>
      <c r="G280" s="106" t="s">
        <v>416</v>
      </c>
      <c r="H280" s="105">
        <v>1</v>
      </c>
      <c r="I280" s="104"/>
      <c r="J280" s="103">
        <f>ROUND($I$280*$H$280,2)</f>
        <v>0</v>
      </c>
      <c r="K280" s="102"/>
      <c r="L280" s="19"/>
      <c r="M280" s="101"/>
      <c r="N280" s="100" t="s">
        <v>343</v>
      </c>
      <c r="O280" s="291"/>
      <c r="P280" s="99">
        <f>$O$280*$H$280</f>
        <v>0</v>
      </c>
      <c r="Q280" s="99">
        <v>0</v>
      </c>
      <c r="R280" s="99">
        <f>$Q$280*$H$280</f>
        <v>0</v>
      </c>
      <c r="S280" s="99">
        <v>0</v>
      </c>
      <c r="T280" s="98">
        <f>$S$280*$H$280</f>
        <v>0</v>
      </c>
      <c r="AR280" s="96" t="s">
        <v>375</v>
      </c>
      <c r="AT280" s="96" t="s">
        <v>377</v>
      </c>
      <c r="AU280" s="96" t="s">
        <v>293</v>
      </c>
      <c r="AY280" s="96" t="s">
        <v>376</v>
      </c>
      <c r="BE280" s="97">
        <f>IF($N$280="základní",$J$280,0)</f>
        <v>0</v>
      </c>
      <c r="BF280" s="97">
        <f>IF($N$280="snížená",$J$280,0)</f>
        <v>0</v>
      </c>
      <c r="BG280" s="97">
        <f>IF($N$280="zákl. přenesená",$J$280,0)</f>
        <v>0</v>
      </c>
      <c r="BH280" s="97">
        <f>IF($N$280="sníž. přenesená",$J$280,0)</f>
        <v>0</v>
      </c>
      <c r="BI280" s="97">
        <f>IF($N$280="nulová",$J$280,0)</f>
        <v>0</v>
      </c>
      <c r="BJ280" s="96" t="s">
        <v>295</v>
      </c>
      <c r="BK280" s="97">
        <f>ROUND($I$280*$H$280,2)</f>
        <v>0</v>
      </c>
      <c r="BL280" s="96" t="s">
        <v>375</v>
      </c>
      <c r="BM280" s="96" t="s">
        <v>1601</v>
      </c>
    </row>
    <row r="281" spans="2:65" s="294" customFormat="1" ht="15.75" customHeight="1" x14ac:dyDescent="0.25">
      <c r="B281" s="22"/>
      <c r="C281" s="106" t="s">
        <v>642</v>
      </c>
      <c r="D281" s="106" t="s">
        <v>377</v>
      </c>
      <c r="E281" s="107" t="s">
        <v>650</v>
      </c>
      <c r="F281" s="102" t="s">
        <v>649</v>
      </c>
      <c r="G281" s="106" t="s">
        <v>416</v>
      </c>
      <c r="H281" s="105">
        <v>2</v>
      </c>
      <c r="I281" s="104"/>
      <c r="J281" s="103">
        <f>ROUND($I$281*$H$281,2)</f>
        <v>0</v>
      </c>
      <c r="K281" s="102"/>
      <c r="L281" s="19"/>
      <c r="M281" s="101"/>
      <c r="N281" s="100" t="s">
        <v>343</v>
      </c>
      <c r="O281" s="291"/>
      <c r="P281" s="99">
        <f>$O$281*$H$281</f>
        <v>0</v>
      </c>
      <c r="Q281" s="99">
        <v>0</v>
      </c>
      <c r="R281" s="99">
        <f>$Q$281*$H$281</f>
        <v>0</v>
      </c>
      <c r="S281" s="99">
        <v>0</v>
      </c>
      <c r="T281" s="98">
        <f>$S$281*$H$281</f>
        <v>0</v>
      </c>
      <c r="AR281" s="96" t="s">
        <v>375</v>
      </c>
      <c r="AT281" s="96" t="s">
        <v>377</v>
      </c>
      <c r="AU281" s="96" t="s">
        <v>293</v>
      </c>
      <c r="AY281" s="96" t="s">
        <v>376</v>
      </c>
      <c r="BE281" s="97">
        <f>IF($N$281="základní",$J$281,0)</f>
        <v>0</v>
      </c>
      <c r="BF281" s="97">
        <f>IF($N$281="snížená",$J$281,0)</f>
        <v>0</v>
      </c>
      <c r="BG281" s="97">
        <f>IF($N$281="zákl. přenesená",$J$281,0)</f>
        <v>0</v>
      </c>
      <c r="BH281" s="97">
        <f>IF($N$281="sníž. přenesená",$J$281,0)</f>
        <v>0</v>
      </c>
      <c r="BI281" s="97">
        <f>IF($N$281="nulová",$J$281,0)</f>
        <v>0</v>
      </c>
      <c r="BJ281" s="96" t="s">
        <v>295</v>
      </c>
      <c r="BK281" s="97">
        <f>ROUND($I$281*$H$281,2)</f>
        <v>0</v>
      </c>
      <c r="BL281" s="96" t="s">
        <v>375</v>
      </c>
      <c r="BM281" s="96" t="s">
        <v>1600</v>
      </c>
    </row>
    <row r="282" spans="2:65" s="294" customFormat="1" ht="15.75" customHeight="1" x14ac:dyDescent="0.25">
      <c r="B282" s="22"/>
      <c r="C282" s="106" t="s">
        <v>639</v>
      </c>
      <c r="D282" s="106" t="s">
        <v>377</v>
      </c>
      <c r="E282" s="107" t="s">
        <v>647</v>
      </c>
      <c r="F282" s="102" t="s">
        <v>646</v>
      </c>
      <c r="G282" s="106" t="s">
        <v>416</v>
      </c>
      <c r="H282" s="105">
        <v>28</v>
      </c>
      <c r="I282" s="104"/>
      <c r="J282" s="103">
        <f>ROUND($I$282*$H$282,2)</f>
        <v>0</v>
      </c>
      <c r="K282" s="102"/>
      <c r="L282" s="19"/>
      <c r="M282" s="101"/>
      <c r="N282" s="100" t="s">
        <v>343</v>
      </c>
      <c r="O282" s="291"/>
      <c r="P282" s="99">
        <f>$O$282*$H$282</f>
        <v>0</v>
      </c>
      <c r="Q282" s="99">
        <v>0</v>
      </c>
      <c r="R282" s="99">
        <f>$Q$282*$H$282</f>
        <v>0</v>
      </c>
      <c r="S282" s="99">
        <v>0</v>
      </c>
      <c r="T282" s="98">
        <f>$S$282*$H$282</f>
        <v>0</v>
      </c>
      <c r="AR282" s="96" t="s">
        <v>375</v>
      </c>
      <c r="AT282" s="96" t="s">
        <v>377</v>
      </c>
      <c r="AU282" s="96" t="s">
        <v>293</v>
      </c>
      <c r="AY282" s="96" t="s">
        <v>376</v>
      </c>
      <c r="BE282" s="97">
        <f>IF($N$282="základní",$J$282,0)</f>
        <v>0</v>
      </c>
      <c r="BF282" s="97">
        <f>IF($N$282="snížená",$J$282,0)</f>
        <v>0</v>
      </c>
      <c r="BG282" s="97">
        <f>IF($N$282="zákl. přenesená",$J$282,0)</f>
        <v>0</v>
      </c>
      <c r="BH282" s="97">
        <f>IF($N$282="sníž. přenesená",$J$282,0)</f>
        <v>0</v>
      </c>
      <c r="BI282" s="97">
        <f>IF($N$282="nulová",$J$282,0)</f>
        <v>0</v>
      </c>
      <c r="BJ282" s="96" t="s">
        <v>295</v>
      </c>
      <c r="BK282" s="97">
        <f>ROUND($I$282*$H$282,2)</f>
        <v>0</v>
      </c>
      <c r="BL282" s="96" t="s">
        <v>375</v>
      </c>
      <c r="BM282" s="96" t="s">
        <v>1599</v>
      </c>
    </row>
    <row r="283" spans="2:65" s="294" customFormat="1" ht="15.75" customHeight="1" x14ac:dyDescent="0.25">
      <c r="B283" s="22"/>
      <c r="C283" s="106" t="s">
        <v>636</v>
      </c>
      <c r="D283" s="106" t="s">
        <v>377</v>
      </c>
      <c r="E283" s="107" t="s">
        <v>644</v>
      </c>
      <c r="F283" s="102" t="s">
        <v>643</v>
      </c>
      <c r="G283" s="106" t="s">
        <v>416</v>
      </c>
      <c r="H283" s="105">
        <v>2</v>
      </c>
      <c r="I283" s="104"/>
      <c r="J283" s="103">
        <f>ROUND($I$283*$H$283,2)</f>
        <v>0</v>
      </c>
      <c r="K283" s="102"/>
      <c r="L283" s="19"/>
      <c r="M283" s="101"/>
      <c r="N283" s="100" t="s">
        <v>343</v>
      </c>
      <c r="O283" s="291"/>
      <c r="P283" s="99">
        <f>$O$283*$H$283</f>
        <v>0</v>
      </c>
      <c r="Q283" s="99">
        <v>0</v>
      </c>
      <c r="R283" s="99">
        <f>$Q$283*$H$283</f>
        <v>0</v>
      </c>
      <c r="S283" s="99">
        <v>0</v>
      </c>
      <c r="T283" s="98">
        <f>$S$283*$H$283</f>
        <v>0</v>
      </c>
      <c r="AR283" s="96" t="s">
        <v>375</v>
      </c>
      <c r="AT283" s="96" t="s">
        <v>377</v>
      </c>
      <c r="AU283" s="96" t="s">
        <v>293</v>
      </c>
      <c r="AY283" s="96" t="s">
        <v>376</v>
      </c>
      <c r="BE283" s="97">
        <f>IF($N$283="základní",$J$283,0)</f>
        <v>0</v>
      </c>
      <c r="BF283" s="97">
        <f>IF($N$283="snížená",$J$283,0)</f>
        <v>0</v>
      </c>
      <c r="BG283" s="97">
        <f>IF($N$283="zákl. přenesená",$J$283,0)</f>
        <v>0</v>
      </c>
      <c r="BH283" s="97">
        <f>IF($N$283="sníž. přenesená",$J$283,0)</f>
        <v>0</v>
      </c>
      <c r="BI283" s="97">
        <f>IF($N$283="nulová",$J$283,0)</f>
        <v>0</v>
      </c>
      <c r="BJ283" s="96" t="s">
        <v>295</v>
      </c>
      <c r="BK283" s="97">
        <f>ROUND($I$283*$H$283,2)</f>
        <v>0</v>
      </c>
      <c r="BL283" s="96" t="s">
        <v>375</v>
      </c>
      <c r="BM283" s="96" t="s">
        <v>1598</v>
      </c>
    </row>
    <row r="284" spans="2:65" s="294" customFormat="1" ht="15.75" customHeight="1" x14ac:dyDescent="0.25">
      <c r="B284" s="22"/>
      <c r="C284" s="106" t="s">
        <v>633</v>
      </c>
      <c r="D284" s="106" t="s">
        <v>377</v>
      </c>
      <c r="E284" s="107" t="s">
        <v>641</v>
      </c>
      <c r="F284" s="102" t="s">
        <v>640</v>
      </c>
      <c r="G284" s="106" t="s">
        <v>502</v>
      </c>
      <c r="H284" s="105">
        <v>1</v>
      </c>
      <c r="I284" s="104"/>
      <c r="J284" s="103">
        <f>ROUND($I$284*$H$284,2)</f>
        <v>0</v>
      </c>
      <c r="K284" s="102"/>
      <c r="L284" s="19"/>
      <c r="M284" s="101"/>
      <c r="N284" s="100" t="s">
        <v>343</v>
      </c>
      <c r="O284" s="291"/>
      <c r="P284" s="99">
        <f>$O$284*$H$284</f>
        <v>0</v>
      </c>
      <c r="Q284" s="99">
        <v>0</v>
      </c>
      <c r="R284" s="99">
        <f>$Q$284*$H$284</f>
        <v>0</v>
      </c>
      <c r="S284" s="99">
        <v>0</v>
      </c>
      <c r="T284" s="98">
        <f>$S$284*$H$284</f>
        <v>0</v>
      </c>
      <c r="AR284" s="96" t="s">
        <v>375</v>
      </c>
      <c r="AT284" s="96" t="s">
        <v>377</v>
      </c>
      <c r="AU284" s="96" t="s">
        <v>293</v>
      </c>
      <c r="AY284" s="96" t="s">
        <v>376</v>
      </c>
      <c r="BE284" s="97">
        <f>IF($N$284="základní",$J$284,0)</f>
        <v>0</v>
      </c>
      <c r="BF284" s="97">
        <f>IF($N$284="snížená",$J$284,0)</f>
        <v>0</v>
      </c>
      <c r="BG284" s="97">
        <f>IF($N$284="zákl. přenesená",$J$284,0)</f>
        <v>0</v>
      </c>
      <c r="BH284" s="97">
        <f>IF($N$284="sníž. přenesená",$J$284,0)</f>
        <v>0</v>
      </c>
      <c r="BI284" s="97">
        <f>IF($N$284="nulová",$J$284,0)</f>
        <v>0</v>
      </c>
      <c r="BJ284" s="96" t="s">
        <v>295</v>
      </c>
      <c r="BK284" s="97">
        <f>ROUND($I$284*$H$284,2)</f>
        <v>0</v>
      </c>
      <c r="BL284" s="96" t="s">
        <v>375</v>
      </c>
      <c r="BM284" s="96" t="s">
        <v>1597</v>
      </c>
    </row>
    <row r="285" spans="2:65" s="294" customFormat="1" ht="15.75" customHeight="1" x14ac:dyDescent="0.25">
      <c r="B285" s="22"/>
      <c r="C285" s="106" t="s">
        <v>630</v>
      </c>
      <c r="D285" s="106" t="s">
        <v>377</v>
      </c>
      <c r="E285" s="107" t="s">
        <v>638</v>
      </c>
      <c r="F285" s="102" t="s">
        <v>637</v>
      </c>
      <c r="G285" s="106" t="s">
        <v>416</v>
      </c>
      <c r="H285" s="105">
        <v>1</v>
      </c>
      <c r="I285" s="104"/>
      <c r="J285" s="103">
        <f>ROUND($I$285*$H$285,2)</f>
        <v>0</v>
      </c>
      <c r="K285" s="102"/>
      <c r="L285" s="19"/>
      <c r="M285" s="101"/>
      <c r="N285" s="100" t="s">
        <v>343</v>
      </c>
      <c r="O285" s="291"/>
      <c r="P285" s="99">
        <f>$O$285*$H$285</f>
        <v>0</v>
      </c>
      <c r="Q285" s="99">
        <v>0</v>
      </c>
      <c r="R285" s="99">
        <f>$Q$285*$H$285</f>
        <v>0</v>
      </c>
      <c r="S285" s="99">
        <v>0</v>
      </c>
      <c r="T285" s="98">
        <f>$S$285*$H$285</f>
        <v>0</v>
      </c>
      <c r="AR285" s="96" t="s">
        <v>375</v>
      </c>
      <c r="AT285" s="96" t="s">
        <v>377</v>
      </c>
      <c r="AU285" s="96" t="s">
        <v>293</v>
      </c>
      <c r="AY285" s="96" t="s">
        <v>376</v>
      </c>
      <c r="BE285" s="97">
        <f>IF($N$285="základní",$J$285,0)</f>
        <v>0</v>
      </c>
      <c r="BF285" s="97">
        <f>IF($N$285="snížená",$J$285,0)</f>
        <v>0</v>
      </c>
      <c r="BG285" s="97">
        <f>IF($N$285="zákl. přenesená",$J$285,0)</f>
        <v>0</v>
      </c>
      <c r="BH285" s="97">
        <f>IF($N$285="sníž. přenesená",$J$285,0)</f>
        <v>0</v>
      </c>
      <c r="BI285" s="97">
        <f>IF($N$285="nulová",$J$285,0)</f>
        <v>0</v>
      </c>
      <c r="BJ285" s="96" t="s">
        <v>295</v>
      </c>
      <c r="BK285" s="97">
        <f>ROUND($I$285*$H$285,2)</f>
        <v>0</v>
      </c>
      <c r="BL285" s="96" t="s">
        <v>375</v>
      </c>
      <c r="BM285" s="96" t="s">
        <v>1596</v>
      </c>
    </row>
    <row r="286" spans="2:65" s="294" customFormat="1" ht="15.75" customHeight="1" x14ac:dyDescent="0.25">
      <c r="B286" s="22"/>
      <c r="C286" s="106" t="s">
        <v>627</v>
      </c>
      <c r="D286" s="106" t="s">
        <v>377</v>
      </c>
      <c r="E286" s="107" t="s">
        <v>635</v>
      </c>
      <c r="F286" s="102" t="s">
        <v>634</v>
      </c>
      <c r="G286" s="106" t="s">
        <v>416</v>
      </c>
      <c r="H286" s="105">
        <v>1</v>
      </c>
      <c r="I286" s="104"/>
      <c r="J286" s="103">
        <f>ROUND($I$286*$H$286,2)</f>
        <v>0</v>
      </c>
      <c r="K286" s="102"/>
      <c r="L286" s="19"/>
      <c r="M286" s="101"/>
      <c r="N286" s="100" t="s">
        <v>343</v>
      </c>
      <c r="O286" s="291"/>
      <c r="P286" s="99">
        <f>$O$286*$H$286</f>
        <v>0</v>
      </c>
      <c r="Q286" s="99">
        <v>0</v>
      </c>
      <c r="R286" s="99">
        <f>$Q$286*$H$286</f>
        <v>0</v>
      </c>
      <c r="S286" s="99">
        <v>0</v>
      </c>
      <c r="T286" s="98">
        <f>$S$286*$H$286</f>
        <v>0</v>
      </c>
      <c r="AR286" s="96" t="s">
        <v>375</v>
      </c>
      <c r="AT286" s="96" t="s">
        <v>377</v>
      </c>
      <c r="AU286" s="96" t="s">
        <v>293</v>
      </c>
      <c r="AY286" s="96" t="s">
        <v>376</v>
      </c>
      <c r="BE286" s="97">
        <f>IF($N$286="základní",$J$286,0)</f>
        <v>0</v>
      </c>
      <c r="BF286" s="97">
        <f>IF($N$286="snížená",$J$286,0)</f>
        <v>0</v>
      </c>
      <c r="BG286" s="97">
        <f>IF($N$286="zákl. přenesená",$J$286,0)</f>
        <v>0</v>
      </c>
      <c r="BH286" s="97">
        <f>IF($N$286="sníž. přenesená",$J$286,0)</f>
        <v>0</v>
      </c>
      <c r="BI286" s="97">
        <f>IF($N$286="nulová",$J$286,0)</f>
        <v>0</v>
      </c>
      <c r="BJ286" s="96" t="s">
        <v>295</v>
      </c>
      <c r="BK286" s="97">
        <f>ROUND($I$286*$H$286,2)</f>
        <v>0</v>
      </c>
      <c r="BL286" s="96" t="s">
        <v>375</v>
      </c>
      <c r="BM286" s="96" t="s">
        <v>1595</v>
      </c>
    </row>
    <row r="287" spans="2:65" s="294" customFormat="1" ht="15.75" customHeight="1" x14ac:dyDescent="0.25">
      <c r="B287" s="22"/>
      <c r="C287" s="106" t="s">
        <v>624</v>
      </c>
      <c r="D287" s="106" t="s">
        <v>377</v>
      </c>
      <c r="E287" s="107" t="s">
        <v>632</v>
      </c>
      <c r="F287" s="102" t="s">
        <v>631</v>
      </c>
      <c r="G287" s="106" t="s">
        <v>416</v>
      </c>
      <c r="H287" s="105">
        <v>1</v>
      </c>
      <c r="I287" s="104"/>
      <c r="J287" s="103">
        <f>ROUND($I$287*$H$287,2)</f>
        <v>0</v>
      </c>
      <c r="K287" s="102"/>
      <c r="L287" s="19"/>
      <c r="M287" s="101"/>
      <c r="N287" s="100" t="s">
        <v>343</v>
      </c>
      <c r="O287" s="291"/>
      <c r="P287" s="99">
        <f>$O$287*$H$287</f>
        <v>0</v>
      </c>
      <c r="Q287" s="99">
        <v>0</v>
      </c>
      <c r="R287" s="99">
        <f>$Q$287*$H$287</f>
        <v>0</v>
      </c>
      <c r="S287" s="99">
        <v>0</v>
      </c>
      <c r="T287" s="98">
        <f>$S$287*$H$287</f>
        <v>0</v>
      </c>
      <c r="AR287" s="96" t="s">
        <v>375</v>
      </c>
      <c r="AT287" s="96" t="s">
        <v>377</v>
      </c>
      <c r="AU287" s="96" t="s">
        <v>293</v>
      </c>
      <c r="AY287" s="96" t="s">
        <v>376</v>
      </c>
      <c r="BE287" s="97">
        <f>IF($N$287="základní",$J$287,0)</f>
        <v>0</v>
      </c>
      <c r="BF287" s="97">
        <f>IF($N$287="snížená",$J$287,0)</f>
        <v>0</v>
      </c>
      <c r="BG287" s="97">
        <f>IF($N$287="zákl. přenesená",$J$287,0)</f>
        <v>0</v>
      </c>
      <c r="BH287" s="97">
        <f>IF($N$287="sníž. přenesená",$J$287,0)</f>
        <v>0</v>
      </c>
      <c r="BI287" s="97">
        <f>IF($N$287="nulová",$J$287,0)</f>
        <v>0</v>
      </c>
      <c r="BJ287" s="96" t="s">
        <v>295</v>
      </c>
      <c r="BK287" s="97">
        <f>ROUND($I$287*$H$287,2)</f>
        <v>0</v>
      </c>
      <c r="BL287" s="96" t="s">
        <v>375</v>
      </c>
      <c r="BM287" s="96" t="s">
        <v>1594</v>
      </c>
    </row>
    <row r="288" spans="2:65" s="294" customFormat="1" ht="15.75" customHeight="1" x14ac:dyDescent="0.25">
      <c r="B288" s="22"/>
      <c r="C288" s="106" t="s">
        <v>621</v>
      </c>
      <c r="D288" s="106" t="s">
        <v>377</v>
      </c>
      <c r="E288" s="107" t="s">
        <v>629</v>
      </c>
      <c r="F288" s="102" t="s">
        <v>628</v>
      </c>
      <c r="G288" s="106" t="s">
        <v>416</v>
      </c>
      <c r="H288" s="105">
        <v>1</v>
      </c>
      <c r="I288" s="104"/>
      <c r="J288" s="103">
        <f>ROUND($I$288*$H$288,2)</f>
        <v>0</v>
      </c>
      <c r="K288" s="102"/>
      <c r="L288" s="19"/>
      <c r="M288" s="101"/>
      <c r="N288" s="100" t="s">
        <v>343</v>
      </c>
      <c r="O288" s="291"/>
      <c r="P288" s="99">
        <f>$O$288*$H$288</f>
        <v>0</v>
      </c>
      <c r="Q288" s="99">
        <v>0</v>
      </c>
      <c r="R288" s="99">
        <f>$Q$288*$H$288</f>
        <v>0</v>
      </c>
      <c r="S288" s="99">
        <v>0</v>
      </c>
      <c r="T288" s="98">
        <f>$S$288*$H$288</f>
        <v>0</v>
      </c>
      <c r="AR288" s="96" t="s">
        <v>375</v>
      </c>
      <c r="AT288" s="96" t="s">
        <v>377</v>
      </c>
      <c r="AU288" s="96" t="s">
        <v>293</v>
      </c>
      <c r="AY288" s="96" t="s">
        <v>376</v>
      </c>
      <c r="BE288" s="97">
        <f>IF($N$288="základní",$J$288,0)</f>
        <v>0</v>
      </c>
      <c r="BF288" s="97">
        <f>IF($N$288="snížená",$J$288,0)</f>
        <v>0</v>
      </c>
      <c r="BG288" s="97">
        <f>IF($N$288="zákl. přenesená",$J$288,0)</f>
        <v>0</v>
      </c>
      <c r="BH288" s="97">
        <f>IF($N$288="sníž. přenesená",$J$288,0)</f>
        <v>0</v>
      </c>
      <c r="BI288" s="97">
        <f>IF($N$288="nulová",$J$288,0)</f>
        <v>0</v>
      </c>
      <c r="BJ288" s="96" t="s">
        <v>295</v>
      </c>
      <c r="BK288" s="97">
        <f>ROUND($I$288*$H$288,2)</f>
        <v>0</v>
      </c>
      <c r="BL288" s="96" t="s">
        <v>375</v>
      </c>
      <c r="BM288" s="96" t="s">
        <v>1593</v>
      </c>
    </row>
    <row r="289" spans="2:65" s="294" customFormat="1" ht="15.75" customHeight="1" x14ac:dyDescent="0.25">
      <c r="B289" s="22"/>
      <c r="C289" s="106" t="s">
        <v>618</v>
      </c>
      <c r="D289" s="106" t="s">
        <v>377</v>
      </c>
      <c r="E289" s="107" t="s">
        <v>626</v>
      </c>
      <c r="F289" s="102" t="s">
        <v>625</v>
      </c>
      <c r="G289" s="106" t="s">
        <v>416</v>
      </c>
      <c r="H289" s="105">
        <v>1</v>
      </c>
      <c r="I289" s="104"/>
      <c r="J289" s="103">
        <f>ROUND($I$289*$H$289,2)</f>
        <v>0</v>
      </c>
      <c r="K289" s="102"/>
      <c r="L289" s="19"/>
      <c r="M289" s="101"/>
      <c r="N289" s="100" t="s">
        <v>343</v>
      </c>
      <c r="O289" s="291"/>
      <c r="P289" s="99">
        <f>$O$289*$H$289</f>
        <v>0</v>
      </c>
      <c r="Q289" s="99">
        <v>0</v>
      </c>
      <c r="R289" s="99">
        <f>$Q$289*$H$289</f>
        <v>0</v>
      </c>
      <c r="S289" s="99">
        <v>0</v>
      </c>
      <c r="T289" s="98">
        <f>$S$289*$H$289</f>
        <v>0</v>
      </c>
      <c r="AR289" s="96" t="s">
        <v>375</v>
      </c>
      <c r="AT289" s="96" t="s">
        <v>377</v>
      </c>
      <c r="AU289" s="96" t="s">
        <v>293</v>
      </c>
      <c r="AY289" s="96" t="s">
        <v>376</v>
      </c>
      <c r="BE289" s="97">
        <f>IF($N$289="základní",$J$289,0)</f>
        <v>0</v>
      </c>
      <c r="BF289" s="97">
        <f>IF($N$289="snížená",$J$289,0)</f>
        <v>0</v>
      </c>
      <c r="BG289" s="97">
        <f>IF($N$289="zákl. přenesená",$J$289,0)</f>
        <v>0</v>
      </c>
      <c r="BH289" s="97">
        <f>IF($N$289="sníž. přenesená",$J$289,0)</f>
        <v>0</v>
      </c>
      <c r="BI289" s="97">
        <f>IF($N$289="nulová",$J$289,0)</f>
        <v>0</v>
      </c>
      <c r="BJ289" s="96" t="s">
        <v>295</v>
      </c>
      <c r="BK289" s="97">
        <f>ROUND($I$289*$H$289,2)</f>
        <v>0</v>
      </c>
      <c r="BL289" s="96" t="s">
        <v>375</v>
      </c>
      <c r="BM289" s="96" t="s">
        <v>1592</v>
      </c>
    </row>
    <row r="290" spans="2:65" s="294" customFormat="1" ht="15.75" customHeight="1" x14ac:dyDescent="0.25">
      <c r="B290" s="22"/>
      <c r="C290" s="106" t="s">
        <v>615</v>
      </c>
      <c r="D290" s="106" t="s">
        <v>377</v>
      </c>
      <c r="E290" s="107" t="s">
        <v>623</v>
      </c>
      <c r="F290" s="102" t="s">
        <v>622</v>
      </c>
      <c r="G290" s="106" t="s">
        <v>416</v>
      </c>
      <c r="H290" s="105">
        <v>2</v>
      </c>
      <c r="I290" s="104"/>
      <c r="J290" s="103">
        <f>ROUND($I$290*$H$290,2)</f>
        <v>0</v>
      </c>
      <c r="K290" s="102"/>
      <c r="L290" s="19"/>
      <c r="M290" s="101"/>
      <c r="N290" s="100" t="s">
        <v>343</v>
      </c>
      <c r="O290" s="291"/>
      <c r="P290" s="99">
        <f>$O$290*$H$290</f>
        <v>0</v>
      </c>
      <c r="Q290" s="99">
        <v>0</v>
      </c>
      <c r="R290" s="99">
        <f>$Q$290*$H$290</f>
        <v>0</v>
      </c>
      <c r="S290" s="99">
        <v>0</v>
      </c>
      <c r="T290" s="98">
        <f>$S$290*$H$290</f>
        <v>0</v>
      </c>
      <c r="AR290" s="96" t="s">
        <v>375</v>
      </c>
      <c r="AT290" s="96" t="s">
        <v>377</v>
      </c>
      <c r="AU290" s="96" t="s">
        <v>293</v>
      </c>
      <c r="AY290" s="96" t="s">
        <v>376</v>
      </c>
      <c r="BE290" s="97">
        <f>IF($N$290="základní",$J$290,0)</f>
        <v>0</v>
      </c>
      <c r="BF290" s="97">
        <f>IF($N$290="snížená",$J$290,0)</f>
        <v>0</v>
      </c>
      <c r="BG290" s="97">
        <f>IF($N$290="zákl. přenesená",$J$290,0)</f>
        <v>0</v>
      </c>
      <c r="BH290" s="97">
        <f>IF($N$290="sníž. přenesená",$J$290,0)</f>
        <v>0</v>
      </c>
      <c r="BI290" s="97">
        <f>IF($N$290="nulová",$J$290,0)</f>
        <v>0</v>
      </c>
      <c r="BJ290" s="96" t="s">
        <v>295</v>
      </c>
      <c r="BK290" s="97">
        <f>ROUND($I$290*$H$290,2)</f>
        <v>0</v>
      </c>
      <c r="BL290" s="96" t="s">
        <v>375</v>
      </c>
      <c r="BM290" s="96" t="s">
        <v>1591</v>
      </c>
    </row>
    <row r="291" spans="2:65" s="294" customFormat="1" ht="15.75" customHeight="1" x14ac:dyDescent="0.25">
      <c r="B291" s="22"/>
      <c r="C291" s="106" t="s">
        <v>612</v>
      </c>
      <c r="D291" s="106" t="s">
        <v>377</v>
      </c>
      <c r="E291" s="107" t="s">
        <v>620</v>
      </c>
      <c r="F291" s="102" t="s">
        <v>619</v>
      </c>
      <c r="G291" s="106" t="s">
        <v>416</v>
      </c>
      <c r="H291" s="105">
        <v>1</v>
      </c>
      <c r="I291" s="104"/>
      <c r="J291" s="103">
        <f>ROUND($I$291*$H$291,2)</f>
        <v>0</v>
      </c>
      <c r="K291" s="102"/>
      <c r="L291" s="19"/>
      <c r="M291" s="101"/>
      <c r="N291" s="100" t="s">
        <v>343</v>
      </c>
      <c r="O291" s="291"/>
      <c r="P291" s="99">
        <f>$O$291*$H$291</f>
        <v>0</v>
      </c>
      <c r="Q291" s="99">
        <v>0</v>
      </c>
      <c r="R291" s="99">
        <f>$Q$291*$H$291</f>
        <v>0</v>
      </c>
      <c r="S291" s="99">
        <v>0</v>
      </c>
      <c r="T291" s="98">
        <f>$S$291*$H$291</f>
        <v>0</v>
      </c>
      <c r="AR291" s="96" t="s">
        <v>375</v>
      </c>
      <c r="AT291" s="96" t="s">
        <v>377</v>
      </c>
      <c r="AU291" s="96" t="s">
        <v>293</v>
      </c>
      <c r="AY291" s="96" t="s">
        <v>376</v>
      </c>
      <c r="BE291" s="97">
        <f>IF($N$291="základní",$J$291,0)</f>
        <v>0</v>
      </c>
      <c r="BF291" s="97">
        <f>IF($N$291="snížená",$J$291,0)</f>
        <v>0</v>
      </c>
      <c r="BG291" s="97">
        <f>IF($N$291="zákl. přenesená",$J$291,0)</f>
        <v>0</v>
      </c>
      <c r="BH291" s="97">
        <f>IF($N$291="sníž. přenesená",$J$291,0)</f>
        <v>0</v>
      </c>
      <c r="BI291" s="97">
        <f>IF($N$291="nulová",$J$291,0)</f>
        <v>0</v>
      </c>
      <c r="BJ291" s="96" t="s">
        <v>295</v>
      </c>
      <c r="BK291" s="97">
        <f>ROUND($I$291*$H$291,2)</f>
        <v>0</v>
      </c>
      <c r="BL291" s="96" t="s">
        <v>375</v>
      </c>
      <c r="BM291" s="96" t="s">
        <v>1590</v>
      </c>
    </row>
    <row r="292" spans="2:65" s="294" customFormat="1" ht="15.75" customHeight="1" x14ac:dyDescent="0.25">
      <c r="B292" s="22"/>
      <c r="C292" s="106" t="s">
        <v>609</v>
      </c>
      <c r="D292" s="106" t="s">
        <v>377</v>
      </c>
      <c r="E292" s="107" t="s">
        <v>617</v>
      </c>
      <c r="F292" s="102" t="s">
        <v>616</v>
      </c>
      <c r="G292" s="106" t="s">
        <v>416</v>
      </c>
      <c r="H292" s="105">
        <v>1</v>
      </c>
      <c r="I292" s="104"/>
      <c r="J292" s="103">
        <f>ROUND($I$292*$H$292,2)</f>
        <v>0</v>
      </c>
      <c r="K292" s="102"/>
      <c r="L292" s="19"/>
      <c r="M292" s="101"/>
      <c r="N292" s="100" t="s">
        <v>343</v>
      </c>
      <c r="O292" s="291"/>
      <c r="P292" s="99">
        <f>$O$292*$H$292</f>
        <v>0</v>
      </c>
      <c r="Q292" s="99">
        <v>0</v>
      </c>
      <c r="R292" s="99">
        <f>$Q$292*$H$292</f>
        <v>0</v>
      </c>
      <c r="S292" s="99">
        <v>0</v>
      </c>
      <c r="T292" s="98">
        <f>$S$292*$H$292</f>
        <v>0</v>
      </c>
      <c r="AR292" s="96" t="s">
        <v>375</v>
      </c>
      <c r="AT292" s="96" t="s">
        <v>377</v>
      </c>
      <c r="AU292" s="96" t="s">
        <v>293</v>
      </c>
      <c r="AY292" s="96" t="s">
        <v>376</v>
      </c>
      <c r="BE292" s="97">
        <f>IF($N$292="základní",$J$292,0)</f>
        <v>0</v>
      </c>
      <c r="BF292" s="97">
        <f>IF($N$292="snížená",$J$292,0)</f>
        <v>0</v>
      </c>
      <c r="BG292" s="97">
        <f>IF($N$292="zákl. přenesená",$J$292,0)</f>
        <v>0</v>
      </c>
      <c r="BH292" s="97">
        <f>IF($N$292="sníž. přenesená",$J$292,0)</f>
        <v>0</v>
      </c>
      <c r="BI292" s="97">
        <f>IF($N$292="nulová",$J$292,0)</f>
        <v>0</v>
      </c>
      <c r="BJ292" s="96" t="s">
        <v>295</v>
      </c>
      <c r="BK292" s="97">
        <f>ROUND($I$292*$H$292,2)</f>
        <v>0</v>
      </c>
      <c r="BL292" s="96" t="s">
        <v>375</v>
      </c>
      <c r="BM292" s="96" t="s">
        <v>1589</v>
      </c>
    </row>
    <row r="293" spans="2:65" s="294" customFormat="1" ht="15.75" customHeight="1" x14ac:dyDescent="0.25">
      <c r="B293" s="22"/>
      <c r="C293" s="106" t="s">
        <v>606</v>
      </c>
      <c r="D293" s="106" t="s">
        <v>377</v>
      </c>
      <c r="E293" s="107" t="s">
        <v>614</v>
      </c>
      <c r="F293" s="102" t="s">
        <v>613</v>
      </c>
      <c r="G293" s="106" t="s">
        <v>416</v>
      </c>
      <c r="H293" s="105">
        <v>1</v>
      </c>
      <c r="I293" s="104"/>
      <c r="J293" s="103">
        <f>ROUND($I$293*$H$293,2)</f>
        <v>0</v>
      </c>
      <c r="K293" s="102"/>
      <c r="L293" s="19"/>
      <c r="M293" s="101"/>
      <c r="N293" s="100" t="s">
        <v>343</v>
      </c>
      <c r="O293" s="291"/>
      <c r="P293" s="99">
        <f>$O$293*$H$293</f>
        <v>0</v>
      </c>
      <c r="Q293" s="99">
        <v>0</v>
      </c>
      <c r="R293" s="99">
        <f>$Q$293*$H$293</f>
        <v>0</v>
      </c>
      <c r="S293" s="99">
        <v>0</v>
      </c>
      <c r="T293" s="98">
        <f>$S$293*$H$293</f>
        <v>0</v>
      </c>
      <c r="AR293" s="96" t="s">
        <v>375</v>
      </c>
      <c r="AT293" s="96" t="s">
        <v>377</v>
      </c>
      <c r="AU293" s="96" t="s">
        <v>293</v>
      </c>
      <c r="AY293" s="96" t="s">
        <v>376</v>
      </c>
      <c r="BE293" s="97">
        <f>IF($N$293="základní",$J$293,0)</f>
        <v>0</v>
      </c>
      <c r="BF293" s="97">
        <f>IF($N$293="snížená",$J$293,0)</f>
        <v>0</v>
      </c>
      <c r="BG293" s="97">
        <f>IF($N$293="zákl. přenesená",$J$293,0)</f>
        <v>0</v>
      </c>
      <c r="BH293" s="97">
        <f>IF($N$293="sníž. přenesená",$J$293,0)</f>
        <v>0</v>
      </c>
      <c r="BI293" s="97">
        <f>IF($N$293="nulová",$J$293,0)</f>
        <v>0</v>
      </c>
      <c r="BJ293" s="96" t="s">
        <v>295</v>
      </c>
      <c r="BK293" s="97">
        <f>ROUND($I$293*$H$293,2)</f>
        <v>0</v>
      </c>
      <c r="BL293" s="96" t="s">
        <v>375</v>
      </c>
      <c r="BM293" s="96" t="s">
        <v>1588</v>
      </c>
    </row>
    <row r="294" spans="2:65" s="294" customFormat="1" ht="15.75" customHeight="1" x14ac:dyDescent="0.25">
      <c r="B294" s="22"/>
      <c r="C294" s="106" t="s">
        <v>602</v>
      </c>
      <c r="D294" s="106" t="s">
        <v>377</v>
      </c>
      <c r="E294" s="107" t="s">
        <v>611</v>
      </c>
      <c r="F294" s="102" t="s">
        <v>610</v>
      </c>
      <c r="G294" s="106" t="s">
        <v>416</v>
      </c>
      <c r="H294" s="105">
        <v>14</v>
      </c>
      <c r="I294" s="104"/>
      <c r="J294" s="103">
        <f>ROUND($I$294*$H$294,2)</f>
        <v>0</v>
      </c>
      <c r="K294" s="102"/>
      <c r="L294" s="19"/>
      <c r="M294" s="101"/>
      <c r="N294" s="100" t="s">
        <v>343</v>
      </c>
      <c r="O294" s="291"/>
      <c r="P294" s="99">
        <f>$O$294*$H$294</f>
        <v>0</v>
      </c>
      <c r="Q294" s="99">
        <v>0</v>
      </c>
      <c r="R294" s="99">
        <f>$Q$294*$H$294</f>
        <v>0</v>
      </c>
      <c r="S294" s="99">
        <v>0</v>
      </c>
      <c r="T294" s="98">
        <f>$S$294*$H$294</f>
        <v>0</v>
      </c>
      <c r="AR294" s="96" t="s">
        <v>375</v>
      </c>
      <c r="AT294" s="96" t="s">
        <v>377</v>
      </c>
      <c r="AU294" s="96" t="s">
        <v>293</v>
      </c>
      <c r="AY294" s="96" t="s">
        <v>376</v>
      </c>
      <c r="BE294" s="97">
        <f>IF($N$294="základní",$J$294,0)</f>
        <v>0</v>
      </c>
      <c r="BF294" s="97">
        <f>IF($N$294="snížená",$J$294,0)</f>
        <v>0</v>
      </c>
      <c r="BG294" s="97">
        <f>IF($N$294="zákl. přenesená",$J$294,0)</f>
        <v>0</v>
      </c>
      <c r="BH294" s="97">
        <f>IF($N$294="sníž. přenesená",$J$294,0)</f>
        <v>0</v>
      </c>
      <c r="BI294" s="97">
        <f>IF($N$294="nulová",$J$294,0)</f>
        <v>0</v>
      </c>
      <c r="BJ294" s="96" t="s">
        <v>295</v>
      </c>
      <c r="BK294" s="97">
        <f>ROUND($I$294*$H$294,2)</f>
        <v>0</v>
      </c>
      <c r="BL294" s="96" t="s">
        <v>375</v>
      </c>
      <c r="BM294" s="96" t="s">
        <v>1587</v>
      </c>
    </row>
    <row r="295" spans="2:65" s="294" customFormat="1" ht="27" customHeight="1" x14ac:dyDescent="0.25">
      <c r="B295" s="22"/>
      <c r="C295" s="106" t="s">
        <v>599</v>
      </c>
      <c r="D295" s="106" t="s">
        <v>377</v>
      </c>
      <c r="E295" s="107" t="s">
        <v>608</v>
      </c>
      <c r="F295" s="102" t="s">
        <v>607</v>
      </c>
      <c r="G295" s="106" t="s">
        <v>502</v>
      </c>
      <c r="H295" s="105">
        <v>1</v>
      </c>
      <c r="I295" s="104"/>
      <c r="J295" s="103">
        <f>ROUND($I$295*$H$295,2)</f>
        <v>0</v>
      </c>
      <c r="K295" s="102"/>
      <c r="L295" s="19"/>
      <c r="M295" s="101"/>
      <c r="N295" s="100" t="s">
        <v>343</v>
      </c>
      <c r="O295" s="291"/>
      <c r="P295" s="99">
        <f>$O$295*$H$295</f>
        <v>0</v>
      </c>
      <c r="Q295" s="99">
        <v>0</v>
      </c>
      <c r="R295" s="99">
        <f>$Q$295*$H$295</f>
        <v>0</v>
      </c>
      <c r="S295" s="99">
        <v>0</v>
      </c>
      <c r="T295" s="98">
        <f>$S$295*$H$295</f>
        <v>0</v>
      </c>
      <c r="AR295" s="96" t="s">
        <v>375</v>
      </c>
      <c r="AT295" s="96" t="s">
        <v>377</v>
      </c>
      <c r="AU295" s="96" t="s">
        <v>293</v>
      </c>
      <c r="AY295" s="96" t="s">
        <v>376</v>
      </c>
      <c r="BE295" s="97">
        <f>IF($N$295="základní",$J$295,0)</f>
        <v>0</v>
      </c>
      <c r="BF295" s="97">
        <f>IF($N$295="snížená",$J$295,0)</f>
        <v>0</v>
      </c>
      <c r="BG295" s="97">
        <f>IF($N$295="zákl. přenesená",$J$295,0)</f>
        <v>0</v>
      </c>
      <c r="BH295" s="97">
        <f>IF($N$295="sníž. přenesená",$J$295,0)</f>
        <v>0</v>
      </c>
      <c r="BI295" s="97">
        <f>IF($N$295="nulová",$J$295,0)</f>
        <v>0</v>
      </c>
      <c r="BJ295" s="96" t="s">
        <v>295</v>
      </c>
      <c r="BK295" s="97">
        <f>ROUND($I$295*$H$295,2)</f>
        <v>0</v>
      </c>
      <c r="BL295" s="96" t="s">
        <v>375</v>
      </c>
      <c r="BM295" s="96" t="s">
        <v>1586</v>
      </c>
    </row>
    <row r="296" spans="2:65" s="109" customFormat="1" ht="30.75" customHeight="1" x14ac:dyDescent="0.3">
      <c r="B296" s="119"/>
      <c r="C296" s="113"/>
      <c r="D296" s="113" t="s">
        <v>308</v>
      </c>
      <c r="E296" s="118" t="s">
        <v>428</v>
      </c>
      <c r="F296" s="118" t="s">
        <v>1585</v>
      </c>
      <c r="G296" s="113"/>
      <c r="H296" s="113"/>
      <c r="J296" s="117">
        <f>$BK$296</f>
        <v>0</v>
      </c>
      <c r="K296" s="113"/>
      <c r="L296" s="116"/>
      <c r="M296" s="115"/>
      <c r="N296" s="113"/>
      <c r="O296" s="113"/>
      <c r="P296" s="114">
        <f>$P$297</f>
        <v>0</v>
      </c>
      <c r="Q296" s="113"/>
      <c r="R296" s="114">
        <f>$R$297</f>
        <v>0</v>
      </c>
      <c r="S296" s="113"/>
      <c r="T296" s="112">
        <f>$T$297</f>
        <v>0</v>
      </c>
      <c r="AR296" s="111" t="s">
        <v>293</v>
      </c>
      <c r="AT296" s="111" t="s">
        <v>308</v>
      </c>
      <c r="AU296" s="111" t="s">
        <v>295</v>
      </c>
      <c r="AY296" s="111" t="s">
        <v>376</v>
      </c>
      <c r="BK296" s="110">
        <f>$BK$297</f>
        <v>0</v>
      </c>
    </row>
    <row r="297" spans="2:65" s="294" customFormat="1" ht="15.75" customHeight="1" x14ac:dyDescent="0.25">
      <c r="B297" s="22"/>
      <c r="C297" s="106" t="s">
        <v>596</v>
      </c>
      <c r="D297" s="106" t="s">
        <v>377</v>
      </c>
      <c r="E297" s="107" t="s">
        <v>605</v>
      </c>
      <c r="F297" s="102" t="s">
        <v>604</v>
      </c>
      <c r="G297" s="106" t="s">
        <v>416</v>
      </c>
      <c r="H297" s="105">
        <v>14</v>
      </c>
      <c r="I297" s="104"/>
      <c r="J297" s="103">
        <f>ROUND($I$297*$H$297,2)</f>
        <v>0</v>
      </c>
      <c r="K297" s="102"/>
      <c r="L297" s="19"/>
      <c r="M297" s="101"/>
      <c r="N297" s="100" t="s">
        <v>343</v>
      </c>
      <c r="O297" s="291"/>
      <c r="P297" s="99">
        <f>$O$297*$H$297</f>
        <v>0</v>
      </c>
      <c r="Q297" s="99">
        <v>0</v>
      </c>
      <c r="R297" s="99">
        <f>$Q$297*$H$297</f>
        <v>0</v>
      </c>
      <c r="S297" s="99">
        <v>0</v>
      </c>
      <c r="T297" s="98">
        <f>$S$297*$H$297</f>
        <v>0</v>
      </c>
      <c r="AR297" s="96" t="s">
        <v>375</v>
      </c>
      <c r="AT297" s="96" t="s">
        <v>377</v>
      </c>
      <c r="AU297" s="96" t="s">
        <v>293</v>
      </c>
      <c r="AY297" s="96" t="s">
        <v>376</v>
      </c>
      <c r="BE297" s="97">
        <f>IF($N$297="základní",$J$297,0)</f>
        <v>0</v>
      </c>
      <c r="BF297" s="97">
        <f>IF($N$297="snížená",$J$297,0)</f>
        <v>0</v>
      </c>
      <c r="BG297" s="97">
        <f>IF($N$297="zákl. přenesená",$J$297,0)</f>
        <v>0</v>
      </c>
      <c r="BH297" s="97">
        <f>IF($N$297="sníž. přenesená",$J$297,0)</f>
        <v>0</v>
      </c>
      <c r="BI297" s="97">
        <f>IF($N$297="nulová",$J$297,0)</f>
        <v>0</v>
      </c>
      <c r="BJ297" s="96" t="s">
        <v>295</v>
      </c>
      <c r="BK297" s="97">
        <f>ROUND($I$297*$H$297,2)</f>
        <v>0</v>
      </c>
      <c r="BL297" s="96" t="s">
        <v>375</v>
      </c>
      <c r="BM297" s="96" t="s">
        <v>1584</v>
      </c>
    </row>
    <row r="298" spans="2:65" s="109" customFormat="1" ht="30.75" customHeight="1" x14ac:dyDescent="0.3">
      <c r="B298" s="119"/>
      <c r="C298" s="113"/>
      <c r="D298" s="113" t="s">
        <v>308</v>
      </c>
      <c r="E298" s="118" t="s">
        <v>603</v>
      </c>
      <c r="F298" s="118" t="s">
        <v>1583</v>
      </c>
      <c r="G298" s="113"/>
      <c r="H298" s="113"/>
      <c r="J298" s="117">
        <f>$BK$298</f>
        <v>0</v>
      </c>
      <c r="K298" s="113"/>
      <c r="L298" s="116"/>
      <c r="M298" s="115"/>
      <c r="N298" s="113"/>
      <c r="O298" s="113"/>
      <c r="P298" s="114">
        <f>SUM($P$299:$P$300)</f>
        <v>0</v>
      </c>
      <c r="Q298" s="113"/>
      <c r="R298" s="114">
        <f>SUM($R$299:$R$300)</f>
        <v>0</v>
      </c>
      <c r="S298" s="113"/>
      <c r="T298" s="112">
        <f>SUM($T$299:$T$300)</f>
        <v>0</v>
      </c>
      <c r="AR298" s="111" t="s">
        <v>293</v>
      </c>
      <c r="AT298" s="111" t="s">
        <v>308</v>
      </c>
      <c r="AU298" s="111" t="s">
        <v>295</v>
      </c>
      <c r="AY298" s="111" t="s">
        <v>376</v>
      </c>
      <c r="BK298" s="110">
        <f>SUM($BK$299:$BK$300)</f>
        <v>0</v>
      </c>
    </row>
    <row r="299" spans="2:65" s="294" customFormat="1" ht="15.75" customHeight="1" x14ac:dyDescent="0.25">
      <c r="B299" s="22"/>
      <c r="C299" s="106" t="s">
        <v>593</v>
      </c>
      <c r="D299" s="106" t="s">
        <v>377</v>
      </c>
      <c r="E299" s="107" t="s">
        <v>601</v>
      </c>
      <c r="F299" s="102" t="s">
        <v>600</v>
      </c>
      <c r="G299" s="106" t="s">
        <v>429</v>
      </c>
      <c r="H299" s="105">
        <v>38.6</v>
      </c>
      <c r="I299" s="104"/>
      <c r="J299" s="103">
        <f>ROUND($I$299*$H$299,2)</f>
        <v>0</v>
      </c>
      <c r="K299" s="102"/>
      <c r="L299" s="19"/>
      <c r="M299" s="101"/>
      <c r="N299" s="100" t="s">
        <v>343</v>
      </c>
      <c r="O299" s="291"/>
      <c r="P299" s="99">
        <f>$O$299*$H$299</f>
        <v>0</v>
      </c>
      <c r="Q299" s="99">
        <v>0</v>
      </c>
      <c r="R299" s="99">
        <f>$Q$299*$H$299</f>
        <v>0</v>
      </c>
      <c r="S299" s="99">
        <v>0</v>
      </c>
      <c r="T299" s="98">
        <f>$S$299*$H$299</f>
        <v>0</v>
      </c>
      <c r="AR299" s="96" t="s">
        <v>375</v>
      </c>
      <c r="AT299" s="96" t="s">
        <v>377</v>
      </c>
      <c r="AU299" s="96" t="s">
        <v>293</v>
      </c>
      <c r="AY299" s="96" t="s">
        <v>376</v>
      </c>
      <c r="BE299" s="97">
        <f>IF($N$299="základní",$J$299,0)</f>
        <v>0</v>
      </c>
      <c r="BF299" s="97">
        <f>IF($N$299="snížená",$J$299,0)</f>
        <v>0</v>
      </c>
      <c r="BG299" s="97">
        <f>IF($N$299="zákl. přenesená",$J$299,0)</f>
        <v>0</v>
      </c>
      <c r="BH299" s="97">
        <f>IF($N$299="sníž. přenesená",$J$299,0)</f>
        <v>0</v>
      </c>
      <c r="BI299" s="97">
        <f>IF($N$299="nulová",$J$299,0)</f>
        <v>0</v>
      </c>
      <c r="BJ299" s="96" t="s">
        <v>295</v>
      </c>
      <c r="BK299" s="97">
        <f>ROUND($I$299*$H$299,2)</f>
        <v>0</v>
      </c>
      <c r="BL299" s="96" t="s">
        <v>375</v>
      </c>
      <c r="BM299" s="96" t="s">
        <v>1582</v>
      </c>
    </row>
    <row r="300" spans="2:65" s="294" customFormat="1" ht="15.75" customHeight="1" x14ac:dyDescent="0.25">
      <c r="B300" s="22"/>
      <c r="C300" s="176" t="s">
        <v>589</v>
      </c>
      <c r="D300" s="176" t="s">
        <v>461</v>
      </c>
      <c r="E300" s="177" t="s">
        <v>598</v>
      </c>
      <c r="F300" s="172" t="s">
        <v>1348</v>
      </c>
      <c r="G300" s="176" t="s">
        <v>429</v>
      </c>
      <c r="H300" s="175">
        <v>42.46</v>
      </c>
      <c r="I300" s="174"/>
      <c r="J300" s="173">
        <f>ROUND($I$300*$H$300,2)</f>
        <v>0</v>
      </c>
      <c r="K300" s="172"/>
      <c r="L300" s="171"/>
      <c r="M300" s="170"/>
      <c r="N300" s="169" t="s">
        <v>343</v>
      </c>
      <c r="O300" s="291"/>
      <c r="P300" s="99">
        <f>$O$300*$H$300</f>
        <v>0</v>
      </c>
      <c r="Q300" s="99">
        <v>0</v>
      </c>
      <c r="R300" s="99">
        <f>$Q$300*$H$300</f>
        <v>0</v>
      </c>
      <c r="S300" s="99">
        <v>0</v>
      </c>
      <c r="T300" s="98">
        <f>$S$300*$H$300</f>
        <v>0</v>
      </c>
      <c r="AR300" s="96" t="s">
        <v>473</v>
      </c>
      <c r="AT300" s="96" t="s">
        <v>461</v>
      </c>
      <c r="AU300" s="96" t="s">
        <v>293</v>
      </c>
      <c r="AY300" s="96" t="s">
        <v>376</v>
      </c>
      <c r="BE300" s="97">
        <f>IF($N$300="základní",$J$300,0)</f>
        <v>0</v>
      </c>
      <c r="BF300" s="97">
        <f>IF($N$300="snížená",$J$300,0)</f>
        <v>0</v>
      </c>
      <c r="BG300" s="97">
        <f>IF($N$300="zákl. přenesená",$J$300,0)</f>
        <v>0</v>
      </c>
      <c r="BH300" s="97">
        <f>IF($N$300="sníž. přenesená",$J$300,0)</f>
        <v>0</v>
      </c>
      <c r="BI300" s="97">
        <f>IF($N$300="nulová",$J$300,0)</f>
        <v>0</v>
      </c>
      <c r="BJ300" s="96" t="s">
        <v>295</v>
      </c>
      <c r="BK300" s="97">
        <f>ROUND($I$300*$H$300,2)</f>
        <v>0</v>
      </c>
      <c r="BL300" s="96" t="s">
        <v>375</v>
      </c>
      <c r="BM300" s="96" t="s">
        <v>1581</v>
      </c>
    </row>
    <row r="301" spans="2:65" s="109" customFormat="1" ht="30.75" customHeight="1" x14ac:dyDescent="0.3">
      <c r="B301" s="119"/>
      <c r="C301" s="113"/>
      <c r="D301" s="113" t="s">
        <v>308</v>
      </c>
      <c r="E301" s="118" t="s">
        <v>597</v>
      </c>
      <c r="F301" s="118" t="s">
        <v>1580</v>
      </c>
      <c r="G301" s="113"/>
      <c r="H301" s="113"/>
      <c r="J301" s="117">
        <f>$BK$301</f>
        <v>0</v>
      </c>
      <c r="K301" s="113"/>
      <c r="L301" s="116"/>
      <c r="M301" s="115"/>
      <c r="N301" s="113"/>
      <c r="O301" s="113"/>
      <c r="P301" s="114">
        <f>SUM($P$302:$P$303)</f>
        <v>0</v>
      </c>
      <c r="Q301" s="113"/>
      <c r="R301" s="114">
        <f>SUM($R$302:$R$303)</f>
        <v>0</v>
      </c>
      <c r="S301" s="113"/>
      <c r="T301" s="112">
        <f>SUM($T$302:$T$303)</f>
        <v>0</v>
      </c>
      <c r="AR301" s="111" t="s">
        <v>293</v>
      </c>
      <c r="AT301" s="111" t="s">
        <v>308</v>
      </c>
      <c r="AU301" s="111" t="s">
        <v>295</v>
      </c>
      <c r="AY301" s="111" t="s">
        <v>376</v>
      </c>
      <c r="BK301" s="110">
        <f>SUM($BK$302:$BK$303)</f>
        <v>0</v>
      </c>
    </row>
    <row r="302" spans="2:65" s="294" customFormat="1" ht="15.75" customHeight="1" x14ac:dyDescent="0.25">
      <c r="B302" s="22"/>
      <c r="C302" s="106" t="s">
        <v>586</v>
      </c>
      <c r="D302" s="106" t="s">
        <v>377</v>
      </c>
      <c r="E302" s="107" t="s">
        <v>595</v>
      </c>
      <c r="F302" s="102" t="s">
        <v>594</v>
      </c>
      <c r="G302" s="106" t="s">
        <v>429</v>
      </c>
      <c r="H302" s="105">
        <v>49.6</v>
      </c>
      <c r="I302" s="104"/>
      <c r="J302" s="103">
        <f>ROUND($I$302*$H$302,2)</f>
        <v>0</v>
      </c>
      <c r="K302" s="102"/>
      <c r="L302" s="19"/>
      <c r="M302" s="101"/>
      <c r="N302" s="100" t="s">
        <v>343</v>
      </c>
      <c r="O302" s="291"/>
      <c r="P302" s="99">
        <f>$O$302*$H$302</f>
        <v>0</v>
      </c>
      <c r="Q302" s="99">
        <v>0</v>
      </c>
      <c r="R302" s="99">
        <f>$Q$302*$H$302</f>
        <v>0</v>
      </c>
      <c r="S302" s="99">
        <v>0</v>
      </c>
      <c r="T302" s="98">
        <f>$S$302*$H$302</f>
        <v>0</v>
      </c>
      <c r="AR302" s="96" t="s">
        <v>375</v>
      </c>
      <c r="AT302" s="96" t="s">
        <v>377</v>
      </c>
      <c r="AU302" s="96" t="s">
        <v>293</v>
      </c>
      <c r="AY302" s="96" t="s">
        <v>376</v>
      </c>
      <c r="BE302" s="97">
        <f>IF($N$302="základní",$J$302,0)</f>
        <v>0</v>
      </c>
      <c r="BF302" s="97">
        <f>IF($N$302="snížená",$J$302,0)</f>
        <v>0</v>
      </c>
      <c r="BG302" s="97">
        <f>IF($N$302="zákl. přenesená",$J$302,0)</f>
        <v>0</v>
      </c>
      <c r="BH302" s="97">
        <f>IF($N$302="sníž. přenesená",$J$302,0)</f>
        <v>0</v>
      </c>
      <c r="BI302" s="97">
        <f>IF($N$302="nulová",$J$302,0)</f>
        <v>0</v>
      </c>
      <c r="BJ302" s="96" t="s">
        <v>295</v>
      </c>
      <c r="BK302" s="97">
        <f>ROUND($I$302*$H$302,2)</f>
        <v>0</v>
      </c>
      <c r="BL302" s="96" t="s">
        <v>375</v>
      </c>
      <c r="BM302" s="96" t="s">
        <v>1579</v>
      </c>
    </row>
    <row r="303" spans="2:65" s="294" customFormat="1" ht="15.75" customHeight="1" x14ac:dyDescent="0.25">
      <c r="B303" s="22"/>
      <c r="C303" s="176" t="s">
        <v>583</v>
      </c>
      <c r="D303" s="176" t="s">
        <v>461</v>
      </c>
      <c r="E303" s="177" t="s">
        <v>592</v>
      </c>
      <c r="F303" s="172" t="s">
        <v>591</v>
      </c>
      <c r="G303" s="176" t="s">
        <v>429</v>
      </c>
      <c r="H303" s="175">
        <v>52.8</v>
      </c>
      <c r="I303" s="174"/>
      <c r="J303" s="173">
        <f>ROUND($I$303*$H$303,2)</f>
        <v>0</v>
      </c>
      <c r="K303" s="172"/>
      <c r="L303" s="171"/>
      <c r="M303" s="170"/>
      <c r="N303" s="169" t="s">
        <v>343</v>
      </c>
      <c r="O303" s="291"/>
      <c r="P303" s="99">
        <f>$O$303*$H$303</f>
        <v>0</v>
      </c>
      <c r="Q303" s="99">
        <v>0</v>
      </c>
      <c r="R303" s="99">
        <f>$Q$303*$H$303</f>
        <v>0</v>
      </c>
      <c r="S303" s="99">
        <v>0</v>
      </c>
      <c r="T303" s="98">
        <f>$S$303*$H$303</f>
        <v>0</v>
      </c>
      <c r="AR303" s="96" t="s">
        <v>473</v>
      </c>
      <c r="AT303" s="96" t="s">
        <v>461</v>
      </c>
      <c r="AU303" s="96" t="s">
        <v>293</v>
      </c>
      <c r="AY303" s="96" t="s">
        <v>376</v>
      </c>
      <c r="BE303" s="97">
        <f>IF($N$303="základní",$J$303,0)</f>
        <v>0</v>
      </c>
      <c r="BF303" s="97">
        <f>IF($N$303="snížená",$J$303,0)</f>
        <v>0</v>
      </c>
      <c r="BG303" s="97">
        <f>IF($N$303="zákl. přenesená",$J$303,0)</f>
        <v>0</v>
      </c>
      <c r="BH303" s="97">
        <f>IF($N$303="sníž. přenesená",$J$303,0)</f>
        <v>0</v>
      </c>
      <c r="BI303" s="97">
        <f>IF($N$303="nulová",$J$303,0)</f>
        <v>0</v>
      </c>
      <c r="BJ303" s="96" t="s">
        <v>295</v>
      </c>
      <c r="BK303" s="97">
        <f>ROUND($I$303*$H$303,2)</f>
        <v>0</v>
      </c>
      <c r="BL303" s="96" t="s">
        <v>375</v>
      </c>
      <c r="BM303" s="96" t="s">
        <v>1578</v>
      </c>
    </row>
    <row r="304" spans="2:65" s="109" customFormat="1" ht="30.75" customHeight="1" x14ac:dyDescent="0.3">
      <c r="B304" s="119"/>
      <c r="C304" s="113"/>
      <c r="D304" s="113" t="s">
        <v>308</v>
      </c>
      <c r="E304" s="118" t="s">
        <v>590</v>
      </c>
      <c r="F304" s="118" t="s">
        <v>1577</v>
      </c>
      <c r="G304" s="113"/>
      <c r="H304" s="113"/>
      <c r="J304" s="117">
        <f>$BK$304</f>
        <v>0</v>
      </c>
      <c r="K304" s="113"/>
      <c r="L304" s="116"/>
      <c r="M304" s="115"/>
      <c r="N304" s="113"/>
      <c r="O304" s="113"/>
      <c r="P304" s="114">
        <f>SUM($P$305:$P$314)</f>
        <v>0</v>
      </c>
      <c r="Q304" s="113"/>
      <c r="R304" s="114">
        <f>SUM($R$305:$R$314)</f>
        <v>0</v>
      </c>
      <c r="S304" s="113"/>
      <c r="T304" s="112">
        <f>SUM($T$305:$T$314)</f>
        <v>0</v>
      </c>
      <c r="AR304" s="111" t="s">
        <v>293</v>
      </c>
      <c r="AT304" s="111" t="s">
        <v>308</v>
      </c>
      <c r="AU304" s="111" t="s">
        <v>295</v>
      </c>
      <c r="AY304" s="111" t="s">
        <v>376</v>
      </c>
      <c r="BK304" s="110">
        <f>SUM($BK$305:$BK$314)</f>
        <v>0</v>
      </c>
    </row>
    <row r="305" spans="2:65" s="294" customFormat="1" ht="15.75" customHeight="1" x14ac:dyDescent="0.25">
      <c r="B305" s="22"/>
      <c r="C305" s="106" t="s">
        <v>580</v>
      </c>
      <c r="D305" s="106" t="s">
        <v>377</v>
      </c>
      <c r="E305" s="107" t="s">
        <v>588</v>
      </c>
      <c r="F305" s="102" t="s">
        <v>587</v>
      </c>
      <c r="G305" s="106" t="s">
        <v>429</v>
      </c>
      <c r="H305" s="105">
        <v>142.80000000000001</v>
      </c>
      <c r="I305" s="104"/>
      <c r="J305" s="103">
        <f>ROUND($I$305*$H$305,2)</f>
        <v>0</v>
      </c>
      <c r="K305" s="102"/>
      <c r="L305" s="19"/>
      <c r="M305" s="101"/>
      <c r="N305" s="100" t="s">
        <v>343</v>
      </c>
      <c r="O305" s="291"/>
      <c r="P305" s="99">
        <f>$O$305*$H$305</f>
        <v>0</v>
      </c>
      <c r="Q305" s="99">
        <v>0</v>
      </c>
      <c r="R305" s="99">
        <f>$Q$305*$H$305</f>
        <v>0</v>
      </c>
      <c r="S305" s="99">
        <v>0</v>
      </c>
      <c r="T305" s="98">
        <f>$S$305*$H$305</f>
        <v>0</v>
      </c>
      <c r="AR305" s="96" t="s">
        <v>375</v>
      </c>
      <c r="AT305" s="96" t="s">
        <v>377</v>
      </c>
      <c r="AU305" s="96" t="s">
        <v>293</v>
      </c>
      <c r="AY305" s="96" t="s">
        <v>376</v>
      </c>
      <c r="BE305" s="97">
        <f>IF($N$305="základní",$J$305,0)</f>
        <v>0</v>
      </c>
      <c r="BF305" s="97">
        <f>IF($N$305="snížená",$J$305,0)</f>
        <v>0</v>
      </c>
      <c r="BG305" s="97">
        <f>IF($N$305="zákl. přenesená",$J$305,0)</f>
        <v>0</v>
      </c>
      <c r="BH305" s="97">
        <f>IF($N$305="sníž. přenesená",$J$305,0)</f>
        <v>0</v>
      </c>
      <c r="BI305" s="97">
        <f>IF($N$305="nulová",$J$305,0)</f>
        <v>0</v>
      </c>
      <c r="BJ305" s="96" t="s">
        <v>295</v>
      </c>
      <c r="BK305" s="97">
        <f>ROUND($I$305*$H$305,2)</f>
        <v>0</v>
      </c>
      <c r="BL305" s="96" t="s">
        <v>375</v>
      </c>
      <c r="BM305" s="96" t="s">
        <v>1576</v>
      </c>
    </row>
    <row r="306" spans="2:65" s="294" customFormat="1" ht="15.75" customHeight="1" x14ac:dyDescent="0.25">
      <c r="B306" s="22"/>
      <c r="C306" s="176" t="s">
        <v>577</v>
      </c>
      <c r="D306" s="176" t="s">
        <v>461</v>
      </c>
      <c r="E306" s="177" t="s">
        <v>585</v>
      </c>
      <c r="F306" s="172" t="s">
        <v>584</v>
      </c>
      <c r="G306" s="176" t="s">
        <v>429</v>
      </c>
      <c r="H306" s="175">
        <v>203.75</v>
      </c>
      <c r="I306" s="174"/>
      <c r="J306" s="173">
        <f>ROUND($I$306*$H$306,2)</f>
        <v>0</v>
      </c>
      <c r="K306" s="172"/>
      <c r="L306" s="171"/>
      <c r="M306" s="170"/>
      <c r="N306" s="169" t="s">
        <v>343</v>
      </c>
      <c r="O306" s="291"/>
      <c r="P306" s="99">
        <f>$O$306*$H$306</f>
        <v>0</v>
      </c>
      <c r="Q306" s="99">
        <v>0</v>
      </c>
      <c r="R306" s="99">
        <f>$Q$306*$H$306</f>
        <v>0</v>
      </c>
      <c r="S306" s="99">
        <v>0</v>
      </c>
      <c r="T306" s="98">
        <f>$S$306*$H$306</f>
        <v>0</v>
      </c>
      <c r="AR306" s="96" t="s">
        <v>473</v>
      </c>
      <c r="AT306" s="96" t="s">
        <v>461</v>
      </c>
      <c r="AU306" s="96" t="s">
        <v>293</v>
      </c>
      <c r="AY306" s="96" t="s">
        <v>376</v>
      </c>
      <c r="BE306" s="97">
        <f>IF($N$306="základní",$J$306,0)</f>
        <v>0</v>
      </c>
      <c r="BF306" s="97">
        <f>IF($N$306="snížená",$J$306,0)</f>
        <v>0</v>
      </c>
      <c r="BG306" s="97">
        <f>IF($N$306="zákl. přenesená",$J$306,0)</f>
        <v>0</v>
      </c>
      <c r="BH306" s="97">
        <f>IF($N$306="sníž. přenesená",$J$306,0)</f>
        <v>0</v>
      </c>
      <c r="BI306" s="97">
        <f>IF($N$306="nulová",$J$306,0)</f>
        <v>0</v>
      </c>
      <c r="BJ306" s="96" t="s">
        <v>295</v>
      </c>
      <c r="BK306" s="97">
        <f>ROUND($I$306*$H$306,2)</f>
        <v>0</v>
      </c>
      <c r="BL306" s="96" t="s">
        <v>375</v>
      </c>
      <c r="BM306" s="96" t="s">
        <v>1575</v>
      </c>
    </row>
    <row r="307" spans="2:65" s="294" customFormat="1" ht="15.75" customHeight="1" x14ac:dyDescent="0.25">
      <c r="B307" s="22"/>
      <c r="C307" s="106" t="s">
        <v>574</v>
      </c>
      <c r="D307" s="106" t="s">
        <v>377</v>
      </c>
      <c r="E307" s="107" t="s">
        <v>582</v>
      </c>
      <c r="F307" s="102" t="s">
        <v>581</v>
      </c>
      <c r="G307" s="106" t="s">
        <v>156</v>
      </c>
      <c r="H307" s="105">
        <v>79.2</v>
      </c>
      <c r="I307" s="104"/>
      <c r="J307" s="103">
        <f>ROUND($I$307*$H$307,2)</f>
        <v>0</v>
      </c>
      <c r="K307" s="102"/>
      <c r="L307" s="19"/>
      <c r="M307" s="101"/>
      <c r="N307" s="100" t="s">
        <v>343</v>
      </c>
      <c r="O307" s="291"/>
      <c r="P307" s="99">
        <f>$O$307*$H$307</f>
        <v>0</v>
      </c>
      <c r="Q307" s="99">
        <v>0</v>
      </c>
      <c r="R307" s="99">
        <f>$Q$307*$H$307</f>
        <v>0</v>
      </c>
      <c r="S307" s="99">
        <v>0</v>
      </c>
      <c r="T307" s="98">
        <f>$S$307*$H$307</f>
        <v>0</v>
      </c>
      <c r="AR307" s="96" t="s">
        <v>375</v>
      </c>
      <c r="AT307" s="96" t="s">
        <v>377</v>
      </c>
      <c r="AU307" s="96" t="s">
        <v>293</v>
      </c>
      <c r="AY307" s="96" t="s">
        <v>376</v>
      </c>
      <c r="BE307" s="97">
        <f>IF($N$307="základní",$J$307,0)</f>
        <v>0</v>
      </c>
      <c r="BF307" s="97">
        <f>IF($N$307="snížená",$J$307,0)</f>
        <v>0</v>
      </c>
      <c r="BG307" s="97">
        <f>IF($N$307="zákl. přenesená",$J$307,0)</f>
        <v>0</v>
      </c>
      <c r="BH307" s="97">
        <f>IF($N$307="sníž. přenesená",$J$307,0)</f>
        <v>0</v>
      </c>
      <c r="BI307" s="97">
        <f>IF($N$307="nulová",$J$307,0)</f>
        <v>0</v>
      </c>
      <c r="BJ307" s="96" t="s">
        <v>295</v>
      </c>
      <c r="BK307" s="97">
        <f>ROUND($I$307*$H$307,2)</f>
        <v>0</v>
      </c>
      <c r="BL307" s="96" t="s">
        <v>375</v>
      </c>
      <c r="BM307" s="96" t="s">
        <v>1574</v>
      </c>
    </row>
    <row r="308" spans="2:65" s="294" customFormat="1" ht="15.75" customHeight="1" x14ac:dyDescent="0.25">
      <c r="B308" s="22"/>
      <c r="C308" s="106" t="s">
        <v>571</v>
      </c>
      <c r="D308" s="106" t="s">
        <v>377</v>
      </c>
      <c r="E308" s="107" t="s">
        <v>579</v>
      </c>
      <c r="F308" s="102" t="s">
        <v>578</v>
      </c>
      <c r="G308" s="106" t="s">
        <v>156</v>
      </c>
      <c r="H308" s="105">
        <v>79.2</v>
      </c>
      <c r="I308" s="104"/>
      <c r="J308" s="103">
        <f>ROUND($I$308*$H$308,2)</f>
        <v>0</v>
      </c>
      <c r="K308" s="102"/>
      <c r="L308" s="19"/>
      <c r="M308" s="101"/>
      <c r="N308" s="100" t="s">
        <v>343</v>
      </c>
      <c r="O308" s="291"/>
      <c r="P308" s="99">
        <f>$O$308*$H$308</f>
        <v>0</v>
      </c>
      <c r="Q308" s="99">
        <v>0</v>
      </c>
      <c r="R308" s="99">
        <f>$Q$308*$H$308</f>
        <v>0</v>
      </c>
      <c r="S308" s="99">
        <v>0</v>
      </c>
      <c r="T308" s="98">
        <f>$S$308*$H$308</f>
        <v>0</v>
      </c>
      <c r="AR308" s="96" t="s">
        <v>375</v>
      </c>
      <c r="AT308" s="96" t="s">
        <v>377</v>
      </c>
      <c r="AU308" s="96" t="s">
        <v>293</v>
      </c>
      <c r="AY308" s="96" t="s">
        <v>376</v>
      </c>
      <c r="BE308" s="97">
        <f>IF($N$308="základní",$J$308,0)</f>
        <v>0</v>
      </c>
      <c r="BF308" s="97">
        <f>IF($N$308="snížená",$J$308,0)</f>
        <v>0</v>
      </c>
      <c r="BG308" s="97">
        <f>IF($N$308="zákl. přenesená",$J$308,0)</f>
        <v>0</v>
      </c>
      <c r="BH308" s="97">
        <f>IF($N$308="sníž. přenesená",$J$308,0)</f>
        <v>0</v>
      </c>
      <c r="BI308" s="97">
        <f>IF($N$308="nulová",$J$308,0)</f>
        <v>0</v>
      </c>
      <c r="BJ308" s="96" t="s">
        <v>295</v>
      </c>
      <c r="BK308" s="97">
        <f>ROUND($I$308*$H$308,2)</f>
        <v>0</v>
      </c>
      <c r="BL308" s="96" t="s">
        <v>375</v>
      </c>
      <c r="BM308" s="96" t="s">
        <v>1573</v>
      </c>
    </row>
    <row r="309" spans="2:65" s="294" customFormat="1" ht="15.75" customHeight="1" x14ac:dyDescent="0.25">
      <c r="B309" s="22"/>
      <c r="C309" s="106" t="s">
        <v>568</v>
      </c>
      <c r="D309" s="106" t="s">
        <v>377</v>
      </c>
      <c r="E309" s="107" t="s">
        <v>576</v>
      </c>
      <c r="F309" s="102" t="s">
        <v>575</v>
      </c>
      <c r="G309" s="106" t="s">
        <v>156</v>
      </c>
      <c r="H309" s="105">
        <v>137.69</v>
      </c>
      <c r="I309" s="104"/>
      <c r="J309" s="103">
        <f>ROUND($I$309*$H$309,2)</f>
        <v>0</v>
      </c>
      <c r="K309" s="102"/>
      <c r="L309" s="19"/>
      <c r="M309" s="101"/>
      <c r="N309" s="100" t="s">
        <v>343</v>
      </c>
      <c r="O309" s="291"/>
      <c r="P309" s="99">
        <f>$O$309*$H$309</f>
        <v>0</v>
      </c>
      <c r="Q309" s="99">
        <v>0</v>
      </c>
      <c r="R309" s="99">
        <f>$Q$309*$H$309</f>
        <v>0</v>
      </c>
      <c r="S309" s="99">
        <v>0</v>
      </c>
      <c r="T309" s="98">
        <f>$S$309*$H$309</f>
        <v>0</v>
      </c>
      <c r="AR309" s="96" t="s">
        <v>375</v>
      </c>
      <c r="AT309" s="96" t="s">
        <v>377</v>
      </c>
      <c r="AU309" s="96" t="s">
        <v>293</v>
      </c>
      <c r="AY309" s="96" t="s">
        <v>376</v>
      </c>
      <c r="BE309" s="97">
        <f>IF($N$309="základní",$J$309,0)</f>
        <v>0</v>
      </c>
      <c r="BF309" s="97">
        <f>IF($N$309="snížená",$J$309,0)</f>
        <v>0</v>
      </c>
      <c r="BG309" s="97">
        <f>IF($N$309="zákl. přenesená",$J$309,0)</f>
        <v>0</v>
      </c>
      <c r="BH309" s="97">
        <f>IF($N$309="sníž. přenesená",$J$309,0)</f>
        <v>0</v>
      </c>
      <c r="BI309" s="97">
        <f>IF($N$309="nulová",$J$309,0)</f>
        <v>0</v>
      </c>
      <c r="BJ309" s="96" t="s">
        <v>295</v>
      </c>
      <c r="BK309" s="97">
        <f>ROUND($I$309*$H$309,2)</f>
        <v>0</v>
      </c>
      <c r="BL309" s="96" t="s">
        <v>375</v>
      </c>
      <c r="BM309" s="96" t="s">
        <v>1572</v>
      </c>
    </row>
    <row r="310" spans="2:65" s="294" customFormat="1" ht="15.75" customHeight="1" x14ac:dyDescent="0.25">
      <c r="B310" s="22"/>
      <c r="C310" s="106" t="s">
        <v>565</v>
      </c>
      <c r="D310" s="106" t="s">
        <v>377</v>
      </c>
      <c r="E310" s="107" t="s">
        <v>573</v>
      </c>
      <c r="F310" s="102" t="s">
        <v>572</v>
      </c>
      <c r="G310" s="106" t="s">
        <v>156</v>
      </c>
      <c r="H310" s="105">
        <v>31.68</v>
      </c>
      <c r="I310" s="104"/>
      <c r="J310" s="103">
        <f>ROUND($I$310*$H$310,2)</f>
        <v>0</v>
      </c>
      <c r="K310" s="102"/>
      <c r="L310" s="19"/>
      <c r="M310" s="101"/>
      <c r="N310" s="100" t="s">
        <v>343</v>
      </c>
      <c r="O310" s="291"/>
      <c r="P310" s="99">
        <f>$O$310*$H$310</f>
        <v>0</v>
      </c>
      <c r="Q310" s="99">
        <v>0</v>
      </c>
      <c r="R310" s="99">
        <f>$Q$310*$H$310</f>
        <v>0</v>
      </c>
      <c r="S310" s="99">
        <v>0</v>
      </c>
      <c r="T310" s="98">
        <f>$S$310*$H$310</f>
        <v>0</v>
      </c>
      <c r="AR310" s="96" t="s">
        <v>375</v>
      </c>
      <c r="AT310" s="96" t="s">
        <v>377</v>
      </c>
      <c r="AU310" s="96" t="s">
        <v>293</v>
      </c>
      <c r="AY310" s="96" t="s">
        <v>376</v>
      </c>
      <c r="BE310" s="97">
        <f>IF($N$310="základní",$J$310,0)</f>
        <v>0</v>
      </c>
      <c r="BF310" s="97">
        <f>IF($N$310="snížená",$J$310,0)</f>
        <v>0</v>
      </c>
      <c r="BG310" s="97">
        <f>IF($N$310="zákl. přenesená",$J$310,0)</f>
        <v>0</v>
      </c>
      <c r="BH310" s="97">
        <f>IF($N$310="sníž. přenesená",$J$310,0)</f>
        <v>0</v>
      </c>
      <c r="BI310" s="97">
        <f>IF($N$310="nulová",$J$310,0)</f>
        <v>0</v>
      </c>
      <c r="BJ310" s="96" t="s">
        <v>295</v>
      </c>
      <c r="BK310" s="97">
        <f>ROUND($I$310*$H$310,2)</f>
        <v>0</v>
      </c>
      <c r="BL310" s="96" t="s">
        <v>375</v>
      </c>
      <c r="BM310" s="96" t="s">
        <v>1571</v>
      </c>
    </row>
    <row r="311" spans="2:65" s="294" customFormat="1" ht="15.75" customHeight="1" x14ac:dyDescent="0.25">
      <c r="B311" s="22"/>
      <c r="C311" s="176" t="s">
        <v>563</v>
      </c>
      <c r="D311" s="176" t="s">
        <v>461</v>
      </c>
      <c r="E311" s="177" t="s">
        <v>570</v>
      </c>
      <c r="F311" s="172" t="s">
        <v>569</v>
      </c>
      <c r="G311" s="176" t="s">
        <v>156</v>
      </c>
      <c r="H311" s="175">
        <v>174.94</v>
      </c>
      <c r="I311" s="174"/>
      <c r="J311" s="173">
        <f>ROUND($I$311*$H$311,2)</f>
        <v>0</v>
      </c>
      <c r="K311" s="172"/>
      <c r="L311" s="171"/>
      <c r="M311" s="170"/>
      <c r="N311" s="169" t="s">
        <v>343</v>
      </c>
      <c r="O311" s="291"/>
      <c r="P311" s="99">
        <f>$O$311*$H$311</f>
        <v>0</v>
      </c>
      <c r="Q311" s="99">
        <v>0</v>
      </c>
      <c r="R311" s="99">
        <f>$Q$311*$H$311</f>
        <v>0</v>
      </c>
      <c r="S311" s="99">
        <v>0</v>
      </c>
      <c r="T311" s="98">
        <f>$S$311*$H$311</f>
        <v>0</v>
      </c>
      <c r="AR311" s="96" t="s">
        <v>473</v>
      </c>
      <c r="AT311" s="96" t="s">
        <v>461</v>
      </c>
      <c r="AU311" s="96" t="s">
        <v>293</v>
      </c>
      <c r="AY311" s="96" t="s">
        <v>376</v>
      </c>
      <c r="BE311" s="97">
        <f>IF($N$311="základní",$J$311,0)</f>
        <v>0</v>
      </c>
      <c r="BF311" s="97">
        <f>IF($N$311="snížená",$J$311,0)</f>
        <v>0</v>
      </c>
      <c r="BG311" s="97">
        <f>IF($N$311="zákl. přenesená",$J$311,0)</f>
        <v>0</v>
      </c>
      <c r="BH311" s="97">
        <f>IF($N$311="sníž. přenesená",$J$311,0)</f>
        <v>0</v>
      </c>
      <c r="BI311" s="97">
        <f>IF($N$311="nulová",$J$311,0)</f>
        <v>0</v>
      </c>
      <c r="BJ311" s="96" t="s">
        <v>295</v>
      </c>
      <c r="BK311" s="97">
        <f>ROUND($I$311*$H$311,2)</f>
        <v>0</v>
      </c>
      <c r="BL311" s="96" t="s">
        <v>375</v>
      </c>
      <c r="BM311" s="96" t="s">
        <v>1570</v>
      </c>
    </row>
    <row r="312" spans="2:65" s="294" customFormat="1" ht="15.75" customHeight="1" x14ac:dyDescent="0.25">
      <c r="B312" s="22"/>
      <c r="C312" s="106" t="s">
        <v>560</v>
      </c>
      <c r="D312" s="106" t="s">
        <v>377</v>
      </c>
      <c r="E312" s="107" t="s">
        <v>567</v>
      </c>
      <c r="F312" s="102" t="s">
        <v>566</v>
      </c>
      <c r="G312" s="106" t="s">
        <v>156</v>
      </c>
      <c r="H312" s="105">
        <v>158.4</v>
      </c>
      <c r="I312" s="104"/>
      <c r="J312" s="103">
        <f>ROUND($I$312*$H$312,2)</f>
        <v>0</v>
      </c>
      <c r="K312" s="102"/>
      <c r="L312" s="19"/>
      <c r="M312" s="101"/>
      <c r="N312" s="100" t="s">
        <v>343</v>
      </c>
      <c r="O312" s="291"/>
      <c r="P312" s="99">
        <f>$O$312*$H$312</f>
        <v>0</v>
      </c>
      <c r="Q312" s="99">
        <v>0</v>
      </c>
      <c r="R312" s="99">
        <f>$Q$312*$H$312</f>
        <v>0</v>
      </c>
      <c r="S312" s="99">
        <v>0</v>
      </c>
      <c r="T312" s="98">
        <f>$S$312*$H$312</f>
        <v>0</v>
      </c>
      <c r="AR312" s="96" t="s">
        <v>375</v>
      </c>
      <c r="AT312" s="96" t="s">
        <v>377</v>
      </c>
      <c r="AU312" s="96" t="s">
        <v>293</v>
      </c>
      <c r="AY312" s="96" t="s">
        <v>376</v>
      </c>
      <c r="BE312" s="97">
        <f>IF($N$312="základní",$J$312,0)</f>
        <v>0</v>
      </c>
      <c r="BF312" s="97">
        <f>IF($N$312="snížená",$J$312,0)</f>
        <v>0</v>
      </c>
      <c r="BG312" s="97">
        <f>IF($N$312="zákl. přenesená",$J$312,0)</f>
        <v>0</v>
      </c>
      <c r="BH312" s="97">
        <f>IF($N$312="sníž. přenesená",$J$312,0)</f>
        <v>0</v>
      </c>
      <c r="BI312" s="97">
        <f>IF($N$312="nulová",$J$312,0)</f>
        <v>0</v>
      </c>
      <c r="BJ312" s="96" t="s">
        <v>295</v>
      </c>
      <c r="BK312" s="97">
        <f>ROUND($I$312*$H$312,2)</f>
        <v>0</v>
      </c>
      <c r="BL312" s="96" t="s">
        <v>375</v>
      </c>
      <c r="BM312" s="96" t="s">
        <v>1569</v>
      </c>
    </row>
    <row r="313" spans="2:65" s="294" customFormat="1" ht="15.75" customHeight="1" x14ac:dyDescent="0.25">
      <c r="B313" s="22"/>
      <c r="C313" s="176" t="s">
        <v>557</v>
      </c>
      <c r="D313" s="176" t="s">
        <v>461</v>
      </c>
      <c r="E313" s="177" t="s">
        <v>564</v>
      </c>
      <c r="F313" s="172" t="s">
        <v>1347</v>
      </c>
      <c r="G313" s="176" t="s">
        <v>156</v>
      </c>
      <c r="H313" s="175">
        <v>83.4</v>
      </c>
      <c r="I313" s="174"/>
      <c r="J313" s="173">
        <f>ROUND($I$313*$H$313,2)</f>
        <v>0</v>
      </c>
      <c r="K313" s="172"/>
      <c r="L313" s="171"/>
      <c r="M313" s="170"/>
      <c r="N313" s="169" t="s">
        <v>343</v>
      </c>
      <c r="O313" s="291"/>
      <c r="P313" s="99">
        <f>$O$313*$H$313</f>
        <v>0</v>
      </c>
      <c r="Q313" s="99">
        <v>0</v>
      </c>
      <c r="R313" s="99">
        <f>$Q$313*$H$313</f>
        <v>0</v>
      </c>
      <c r="S313" s="99">
        <v>0</v>
      </c>
      <c r="T313" s="98">
        <f>$S$313*$H$313</f>
        <v>0</v>
      </c>
      <c r="AR313" s="96" t="s">
        <v>473</v>
      </c>
      <c r="AT313" s="96" t="s">
        <v>461</v>
      </c>
      <c r="AU313" s="96" t="s">
        <v>293</v>
      </c>
      <c r="AY313" s="96" t="s">
        <v>376</v>
      </c>
      <c r="BE313" s="97">
        <f>IF($N$313="základní",$J$313,0)</f>
        <v>0</v>
      </c>
      <c r="BF313" s="97">
        <f>IF($N$313="snížená",$J$313,0)</f>
        <v>0</v>
      </c>
      <c r="BG313" s="97">
        <f>IF($N$313="zákl. přenesená",$J$313,0)</f>
        <v>0</v>
      </c>
      <c r="BH313" s="97">
        <f>IF($N$313="sníž. přenesená",$J$313,0)</f>
        <v>0</v>
      </c>
      <c r="BI313" s="97">
        <f>IF($N$313="nulová",$J$313,0)</f>
        <v>0</v>
      </c>
      <c r="BJ313" s="96" t="s">
        <v>295</v>
      </c>
      <c r="BK313" s="97">
        <f>ROUND($I$313*$H$313,2)</f>
        <v>0</v>
      </c>
      <c r="BL313" s="96" t="s">
        <v>375</v>
      </c>
      <c r="BM313" s="96" t="s">
        <v>1568</v>
      </c>
    </row>
    <row r="314" spans="2:65" s="294" customFormat="1" ht="15.75" customHeight="1" x14ac:dyDescent="0.25">
      <c r="B314" s="22"/>
      <c r="C314" s="176" t="s">
        <v>554</v>
      </c>
      <c r="D314" s="176" t="s">
        <v>461</v>
      </c>
      <c r="E314" s="177" t="s">
        <v>562</v>
      </c>
      <c r="F314" s="172" t="s">
        <v>1346</v>
      </c>
      <c r="G314" s="176" t="s">
        <v>156</v>
      </c>
      <c r="H314" s="175">
        <v>83.4</v>
      </c>
      <c r="I314" s="174"/>
      <c r="J314" s="173">
        <f>ROUND($I$314*$H$314,2)</f>
        <v>0</v>
      </c>
      <c r="K314" s="172"/>
      <c r="L314" s="171"/>
      <c r="M314" s="170"/>
      <c r="N314" s="169" t="s">
        <v>343</v>
      </c>
      <c r="O314" s="291"/>
      <c r="P314" s="99">
        <f>$O$314*$H$314</f>
        <v>0</v>
      </c>
      <c r="Q314" s="99">
        <v>0</v>
      </c>
      <c r="R314" s="99">
        <f>$Q$314*$H$314</f>
        <v>0</v>
      </c>
      <c r="S314" s="99">
        <v>0</v>
      </c>
      <c r="T314" s="98">
        <f>$S$314*$H$314</f>
        <v>0</v>
      </c>
      <c r="AR314" s="96" t="s">
        <v>473</v>
      </c>
      <c r="AT314" s="96" t="s">
        <v>461</v>
      </c>
      <c r="AU314" s="96" t="s">
        <v>293</v>
      </c>
      <c r="AY314" s="96" t="s">
        <v>376</v>
      </c>
      <c r="BE314" s="97">
        <f>IF($N$314="základní",$J$314,0)</f>
        <v>0</v>
      </c>
      <c r="BF314" s="97">
        <f>IF($N$314="snížená",$J$314,0)</f>
        <v>0</v>
      </c>
      <c r="BG314" s="97">
        <f>IF($N$314="zákl. přenesená",$J$314,0)</f>
        <v>0</v>
      </c>
      <c r="BH314" s="97">
        <f>IF($N$314="sníž. přenesená",$J$314,0)</f>
        <v>0</v>
      </c>
      <c r="BI314" s="97">
        <f>IF($N$314="nulová",$J$314,0)</f>
        <v>0</v>
      </c>
      <c r="BJ314" s="96" t="s">
        <v>295</v>
      </c>
      <c r="BK314" s="97">
        <f>ROUND($I$314*$H$314,2)</f>
        <v>0</v>
      </c>
      <c r="BL314" s="96" t="s">
        <v>375</v>
      </c>
      <c r="BM314" s="96" t="s">
        <v>1567</v>
      </c>
    </row>
    <row r="315" spans="2:65" s="109" customFormat="1" ht="30.75" customHeight="1" x14ac:dyDescent="0.3">
      <c r="B315" s="119"/>
      <c r="C315" s="113"/>
      <c r="D315" s="113" t="s">
        <v>308</v>
      </c>
      <c r="E315" s="118" t="s">
        <v>561</v>
      </c>
      <c r="F315" s="118" t="s">
        <v>1555</v>
      </c>
      <c r="G315" s="113"/>
      <c r="H315" s="113"/>
      <c r="J315" s="117">
        <f>$BK$315</f>
        <v>0</v>
      </c>
      <c r="K315" s="113"/>
      <c r="L315" s="116"/>
      <c r="M315" s="115"/>
      <c r="N315" s="113"/>
      <c r="O315" s="113"/>
      <c r="P315" s="114">
        <f>SUM($P$316:$P$320)</f>
        <v>0</v>
      </c>
      <c r="Q315" s="113"/>
      <c r="R315" s="114">
        <f>SUM($R$316:$R$320)</f>
        <v>0</v>
      </c>
      <c r="S315" s="113"/>
      <c r="T315" s="112">
        <f>SUM($T$316:$T$320)</f>
        <v>0</v>
      </c>
      <c r="AR315" s="111" t="s">
        <v>293</v>
      </c>
      <c r="AT315" s="111" t="s">
        <v>308</v>
      </c>
      <c r="AU315" s="111" t="s">
        <v>295</v>
      </c>
      <c r="AY315" s="111" t="s">
        <v>376</v>
      </c>
      <c r="BK315" s="110">
        <f>SUM($BK$316:$BK$320)</f>
        <v>0</v>
      </c>
    </row>
    <row r="316" spans="2:65" s="294" customFormat="1" ht="15.75" customHeight="1" x14ac:dyDescent="0.25">
      <c r="B316" s="22"/>
      <c r="C316" s="106" t="s">
        <v>551</v>
      </c>
      <c r="D316" s="106" t="s">
        <v>377</v>
      </c>
      <c r="E316" s="107" t="s">
        <v>559</v>
      </c>
      <c r="F316" s="102" t="s">
        <v>558</v>
      </c>
      <c r="G316" s="106" t="s">
        <v>429</v>
      </c>
      <c r="H316" s="105">
        <v>44.08</v>
      </c>
      <c r="I316" s="104"/>
      <c r="J316" s="103">
        <f>ROUND($I$316*$H$316,2)</f>
        <v>0</v>
      </c>
      <c r="K316" s="102"/>
      <c r="L316" s="19"/>
      <c r="M316" s="101"/>
      <c r="N316" s="100" t="s">
        <v>343</v>
      </c>
      <c r="O316" s="291"/>
      <c r="P316" s="99">
        <f>$O$316*$H$316</f>
        <v>0</v>
      </c>
      <c r="Q316" s="99">
        <v>0</v>
      </c>
      <c r="R316" s="99">
        <f>$Q$316*$H$316</f>
        <v>0</v>
      </c>
      <c r="S316" s="99">
        <v>0</v>
      </c>
      <c r="T316" s="98">
        <f>$S$316*$H$316</f>
        <v>0</v>
      </c>
      <c r="AR316" s="96" t="s">
        <v>375</v>
      </c>
      <c r="AT316" s="96" t="s">
        <v>377</v>
      </c>
      <c r="AU316" s="96" t="s">
        <v>293</v>
      </c>
      <c r="AY316" s="96" t="s">
        <v>376</v>
      </c>
      <c r="BE316" s="97">
        <f>IF($N$316="základní",$J$316,0)</f>
        <v>0</v>
      </c>
      <c r="BF316" s="97">
        <f>IF($N$316="snížená",$J$316,0)</f>
        <v>0</v>
      </c>
      <c r="BG316" s="97">
        <f>IF($N$316="zákl. přenesená",$J$316,0)</f>
        <v>0</v>
      </c>
      <c r="BH316" s="97">
        <f>IF($N$316="sníž. přenesená",$J$316,0)</f>
        <v>0</v>
      </c>
      <c r="BI316" s="97">
        <f>IF($N$316="nulová",$J$316,0)</f>
        <v>0</v>
      </c>
      <c r="BJ316" s="96" t="s">
        <v>295</v>
      </c>
      <c r="BK316" s="97">
        <f>ROUND($I$316*$H$316,2)</f>
        <v>0</v>
      </c>
      <c r="BL316" s="96" t="s">
        <v>375</v>
      </c>
      <c r="BM316" s="96" t="s">
        <v>1566</v>
      </c>
    </row>
    <row r="317" spans="2:65" s="294" customFormat="1" ht="15.75" customHeight="1" x14ac:dyDescent="0.25">
      <c r="B317" s="22"/>
      <c r="C317" s="106" t="s">
        <v>548</v>
      </c>
      <c r="D317" s="106" t="s">
        <v>377</v>
      </c>
      <c r="E317" s="107" t="s">
        <v>556</v>
      </c>
      <c r="F317" s="102" t="s">
        <v>555</v>
      </c>
      <c r="G317" s="106" t="s">
        <v>429</v>
      </c>
      <c r="H317" s="105">
        <v>53.73</v>
      </c>
      <c r="I317" s="104"/>
      <c r="J317" s="103">
        <f>ROUND($I$317*$H$317,2)</f>
        <v>0</v>
      </c>
      <c r="K317" s="102"/>
      <c r="L317" s="19"/>
      <c r="M317" s="101"/>
      <c r="N317" s="100" t="s">
        <v>343</v>
      </c>
      <c r="O317" s="291"/>
      <c r="P317" s="99">
        <f>$O$317*$H$317</f>
        <v>0</v>
      </c>
      <c r="Q317" s="99">
        <v>0</v>
      </c>
      <c r="R317" s="99">
        <f>$Q$317*$H$317</f>
        <v>0</v>
      </c>
      <c r="S317" s="99">
        <v>0</v>
      </c>
      <c r="T317" s="98">
        <f>$S$317*$H$317</f>
        <v>0</v>
      </c>
      <c r="AR317" s="96" t="s">
        <v>375</v>
      </c>
      <c r="AT317" s="96" t="s">
        <v>377</v>
      </c>
      <c r="AU317" s="96" t="s">
        <v>293</v>
      </c>
      <c r="AY317" s="96" t="s">
        <v>376</v>
      </c>
      <c r="BE317" s="97">
        <f>IF($N$317="základní",$J$317,0)</f>
        <v>0</v>
      </c>
      <c r="BF317" s="97">
        <f>IF($N$317="snížená",$J$317,0)</f>
        <v>0</v>
      </c>
      <c r="BG317" s="97">
        <f>IF($N$317="zákl. přenesená",$J$317,0)</f>
        <v>0</v>
      </c>
      <c r="BH317" s="97">
        <f>IF($N$317="sníž. přenesená",$J$317,0)</f>
        <v>0</v>
      </c>
      <c r="BI317" s="97">
        <f>IF($N$317="nulová",$J$317,0)</f>
        <v>0</v>
      </c>
      <c r="BJ317" s="96" t="s">
        <v>295</v>
      </c>
      <c r="BK317" s="97">
        <f>ROUND($I$317*$H$317,2)</f>
        <v>0</v>
      </c>
      <c r="BL317" s="96" t="s">
        <v>375</v>
      </c>
      <c r="BM317" s="96" t="s">
        <v>1565</v>
      </c>
    </row>
    <row r="318" spans="2:65" s="294" customFormat="1" ht="15.75" customHeight="1" x14ac:dyDescent="0.25">
      <c r="B318" s="22"/>
      <c r="C318" s="176" t="s">
        <v>544</v>
      </c>
      <c r="D318" s="176" t="s">
        <v>461</v>
      </c>
      <c r="E318" s="177" t="s">
        <v>553</v>
      </c>
      <c r="F318" s="172" t="s">
        <v>552</v>
      </c>
      <c r="G318" s="176" t="s">
        <v>429</v>
      </c>
      <c r="H318" s="175">
        <v>59.103000000000002</v>
      </c>
      <c r="I318" s="174"/>
      <c r="J318" s="173">
        <f>ROUND($I$318*$H$318,2)</f>
        <v>0</v>
      </c>
      <c r="K318" s="172"/>
      <c r="L318" s="171"/>
      <c r="M318" s="170"/>
      <c r="N318" s="169" t="s">
        <v>343</v>
      </c>
      <c r="O318" s="291"/>
      <c r="P318" s="99">
        <f>$O$318*$H$318</f>
        <v>0</v>
      </c>
      <c r="Q318" s="99">
        <v>0</v>
      </c>
      <c r="R318" s="99">
        <f>$Q$318*$H$318</f>
        <v>0</v>
      </c>
      <c r="S318" s="99">
        <v>0</v>
      </c>
      <c r="T318" s="98">
        <f>$S$318*$H$318</f>
        <v>0</v>
      </c>
      <c r="AR318" s="96" t="s">
        <v>473</v>
      </c>
      <c r="AT318" s="96" t="s">
        <v>461</v>
      </c>
      <c r="AU318" s="96" t="s">
        <v>293</v>
      </c>
      <c r="AY318" s="96" t="s">
        <v>376</v>
      </c>
      <c r="BE318" s="97">
        <f>IF($N$318="základní",$J$318,0)</f>
        <v>0</v>
      </c>
      <c r="BF318" s="97">
        <f>IF($N$318="snížená",$J$318,0)</f>
        <v>0</v>
      </c>
      <c r="BG318" s="97">
        <f>IF($N$318="zákl. přenesená",$J$318,0)</f>
        <v>0</v>
      </c>
      <c r="BH318" s="97">
        <f>IF($N$318="sníž. přenesená",$J$318,0)</f>
        <v>0</v>
      </c>
      <c r="BI318" s="97">
        <f>IF($N$318="nulová",$J$318,0)</f>
        <v>0</v>
      </c>
      <c r="BJ318" s="96" t="s">
        <v>295</v>
      </c>
      <c r="BK318" s="97">
        <f>ROUND($I$318*$H$318,2)</f>
        <v>0</v>
      </c>
      <c r="BL318" s="96" t="s">
        <v>375</v>
      </c>
      <c r="BM318" s="96" t="s">
        <v>1564</v>
      </c>
    </row>
    <row r="319" spans="2:65" s="294" customFormat="1" ht="15.75" customHeight="1" x14ac:dyDescent="0.25">
      <c r="B319" s="22"/>
      <c r="C319" s="106" t="s">
        <v>541</v>
      </c>
      <c r="D319" s="106" t="s">
        <v>377</v>
      </c>
      <c r="E319" s="107" t="s">
        <v>550</v>
      </c>
      <c r="F319" s="102" t="s">
        <v>549</v>
      </c>
      <c r="G319" s="106" t="s">
        <v>429</v>
      </c>
      <c r="H319" s="105">
        <v>51.03</v>
      </c>
      <c r="I319" s="104"/>
      <c r="J319" s="103">
        <f>ROUND($I$319*$H$319,2)</f>
        <v>0</v>
      </c>
      <c r="K319" s="102"/>
      <c r="L319" s="19"/>
      <c r="M319" s="101"/>
      <c r="N319" s="100" t="s">
        <v>343</v>
      </c>
      <c r="O319" s="291"/>
      <c r="P319" s="99">
        <f>$O$319*$H$319</f>
        <v>0</v>
      </c>
      <c r="Q319" s="99">
        <v>0</v>
      </c>
      <c r="R319" s="99">
        <f>$Q$319*$H$319</f>
        <v>0</v>
      </c>
      <c r="S319" s="99">
        <v>0</v>
      </c>
      <c r="T319" s="98">
        <f>$S$319*$H$319</f>
        <v>0</v>
      </c>
      <c r="AR319" s="96" t="s">
        <v>375</v>
      </c>
      <c r="AT319" s="96" t="s">
        <v>377</v>
      </c>
      <c r="AU319" s="96" t="s">
        <v>293</v>
      </c>
      <c r="AY319" s="96" t="s">
        <v>376</v>
      </c>
      <c r="BE319" s="97">
        <f>IF($N$319="základní",$J$319,0)</f>
        <v>0</v>
      </c>
      <c r="BF319" s="97">
        <f>IF($N$319="snížená",$J$319,0)</f>
        <v>0</v>
      </c>
      <c r="BG319" s="97">
        <f>IF($N$319="zákl. přenesená",$J$319,0)</f>
        <v>0</v>
      </c>
      <c r="BH319" s="97">
        <f>IF($N$319="sníž. přenesená",$J$319,0)</f>
        <v>0</v>
      </c>
      <c r="BI319" s="97">
        <f>IF($N$319="nulová",$J$319,0)</f>
        <v>0</v>
      </c>
      <c r="BJ319" s="96" t="s">
        <v>295</v>
      </c>
      <c r="BK319" s="97">
        <f>ROUND($I$319*$H$319,2)</f>
        <v>0</v>
      </c>
      <c r="BL319" s="96" t="s">
        <v>375</v>
      </c>
      <c r="BM319" s="96" t="s">
        <v>1563</v>
      </c>
    </row>
    <row r="320" spans="2:65" s="294" customFormat="1" ht="15.75" customHeight="1" x14ac:dyDescent="0.25">
      <c r="B320" s="22"/>
      <c r="C320" s="176" t="s">
        <v>538</v>
      </c>
      <c r="D320" s="176" t="s">
        <v>461</v>
      </c>
      <c r="E320" s="177" t="s">
        <v>547</v>
      </c>
      <c r="F320" s="172" t="s">
        <v>546</v>
      </c>
      <c r="G320" s="176" t="s">
        <v>429</v>
      </c>
      <c r="H320" s="175">
        <v>56.133000000000003</v>
      </c>
      <c r="I320" s="174"/>
      <c r="J320" s="173">
        <f>ROUND($I$320*$H$320,2)</f>
        <v>0</v>
      </c>
      <c r="K320" s="172"/>
      <c r="L320" s="171"/>
      <c r="M320" s="170"/>
      <c r="N320" s="169" t="s">
        <v>343</v>
      </c>
      <c r="O320" s="291"/>
      <c r="P320" s="99">
        <f>$O$320*$H$320</f>
        <v>0</v>
      </c>
      <c r="Q320" s="99">
        <v>0</v>
      </c>
      <c r="R320" s="99">
        <f>$Q$320*$H$320</f>
        <v>0</v>
      </c>
      <c r="S320" s="99">
        <v>0</v>
      </c>
      <c r="T320" s="98">
        <f>$S$320*$H$320</f>
        <v>0</v>
      </c>
      <c r="AR320" s="96" t="s">
        <v>473</v>
      </c>
      <c r="AT320" s="96" t="s">
        <v>461</v>
      </c>
      <c r="AU320" s="96" t="s">
        <v>293</v>
      </c>
      <c r="AY320" s="96" t="s">
        <v>376</v>
      </c>
      <c r="BE320" s="97">
        <f>IF($N$320="základní",$J$320,0)</f>
        <v>0</v>
      </c>
      <c r="BF320" s="97">
        <f>IF($N$320="snížená",$J$320,0)</f>
        <v>0</v>
      </c>
      <c r="BG320" s="97">
        <f>IF($N$320="zákl. přenesená",$J$320,0)</f>
        <v>0</v>
      </c>
      <c r="BH320" s="97">
        <f>IF($N$320="sníž. přenesená",$J$320,0)</f>
        <v>0</v>
      </c>
      <c r="BI320" s="97">
        <f>IF($N$320="nulová",$J$320,0)</f>
        <v>0</v>
      </c>
      <c r="BJ320" s="96" t="s">
        <v>295</v>
      </c>
      <c r="BK320" s="97">
        <f>ROUND($I$320*$H$320,2)</f>
        <v>0</v>
      </c>
      <c r="BL320" s="96" t="s">
        <v>375</v>
      </c>
      <c r="BM320" s="96" t="s">
        <v>1562</v>
      </c>
    </row>
    <row r="321" spans="2:65" s="109" customFormat="1" ht="30.75" customHeight="1" x14ac:dyDescent="0.3">
      <c r="B321" s="119"/>
      <c r="C321" s="113"/>
      <c r="D321" s="113" t="s">
        <v>308</v>
      </c>
      <c r="E321" s="118" t="s">
        <v>545</v>
      </c>
      <c r="F321" s="118" t="s">
        <v>1555</v>
      </c>
      <c r="G321" s="113"/>
      <c r="H321" s="113"/>
      <c r="J321" s="117">
        <f>$BK$321</f>
        <v>0</v>
      </c>
      <c r="K321" s="113"/>
      <c r="L321" s="116"/>
      <c r="M321" s="115"/>
      <c r="N321" s="113"/>
      <c r="O321" s="113"/>
      <c r="P321" s="114">
        <f>SUM($P$322:$P$327)</f>
        <v>0</v>
      </c>
      <c r="Q321" s="113"/>
      <c r="R321" s="114">
        <f>SUM($R$322:$R$327)</f>
        <v>0</v>
      </c>
      <c r="S321" s="113"/>
      <c r="T321" s="112">
        <f>SUM($T$322:$T$327)</f>
        <v>0</v>
      </c>
      <c r="AR321" s="111" t="s">
        <v>293</v>
      </c>
      <c r="AT321" s="111" t="s">
        <v>308</v>
      </c>
      <c r="AU321" s="111" t="s">
        <v>295</v>
      </c>
      <c r="AY321" s="111" t="s">
        <v>376</v>
      </c>
      <c r="BK321" s="110">
        <f>SUM($BK$322:$BK$327)</f>
        <v>0</v>
      </c>
    </row>
    <row r="322" spans="2:65" s="294" customFormat="1" ht="15.75" customHeight="1" x14ac:dyDescent="0.25">
      <c r="B322" s="22"/>
      <c r="C322" s="106" t="s">
        <v>535</v>
      </c>
      <c r="D322" s="106" t="s">
        <v>377</v>
      </c>
      <c r="E322" s="107" t="s">
        <v>543</v>
      </c>
      <c r="F322" s="102" t="s">
        <v>542</v>
      </c>
      <c r="G322" s="106" t="s">
        <v>429</v>
      </c>
      <c r="H322" s="105">
        <v>56</v>
      </c>
      <c r="I322" s="104"/>
      <c r="J322" s="103">
        <f>ROUND($I$322*$H$322,2)</f>
        <v>0</v>
      </c>
      <c r="K322" s="102"/>
      <c r="L322" s="19"/>
      <c r="M322" s="101"/>
      <c r="N322" s="100" t="s">
        <v>343</v>
      </c>
      <c r="O322" s="291"/>
      <c r="P322" s="99">
        <f>$O$322*$H$322</f>
        <v>0</v>
      </c>
      <c r="Q322" s="99">
        <v>0</v>
      </c>
      <c r="R322" s="99">
        <f>$Q$322*$H$322</f>
        <v>0</v>
      </c>
      <c r="S322" s="99">
        <v>0</v>
      </c>
      <c r="T322" s="98">
        <f>$S$322*$H$322</f>
        <v>0</v>
      </c>
      <c r="AR322" s="96" t="s">
        <v>375</v>
      </c>
      <c r="AT322" s="96" t="s">
        <v>377</v>
      </c>
      <c r="AU322" s="96" t="s">
        <v>293</v>
      </c>
      <c r="AY322" s="96" t="s">
        <v>376</v>
      </c>
      <c r="BE322" s="97">
        <f>IF($N$322="základní",$J$322,0)</f>
        <v>0</v>
      </c>
      <c r="BF322" s="97">
        <f>IF($N$322="snížená",$J$322,0)</f>
        <v>0</v>
      </c>
      <c r="BG322" s="97">
        <f>IF($N$322="zákl. přenesená",$J$322,0)</f>
        <v>0</v>
      </c>
      <c r="BH322" s="97">
        <f>IF($N$322="sníž. přenesená",$J$322,0)</f>
        <v>0</v>
      </c>
      <c r="BI322" s="97">
        <f>IF($N$322="nulová",$J$322,0)</f>
        <v>0</v>
      </c>
      <c r="BJ322" s="96" t="s">
        <v>295</v>
      </c>
      <c r="BK322" s="97">
        <f>ROUND($I$322*$H$322,2)</f>
        <v>0</v>
      </c>
      <c r="BL322" s="96" t="s">
        <v>375</v>
      </c>
      <c r="BM322" s="96" t="s">
        <v>1561</v>
      </c>
    </row>
    <row r="323" spans="2:65" s="294" customFormat="1" ht="15.75" customHeight="1" x14ac:dyDescent="0.25">
      <c r="B323" s="22"/>
      <c r="C323" s="106" t="s">
        <v>532</v>
      </c>
      <c r="D323" s="106" t="s">
        <v>377</v>
      </c>
      <c r="E323" s="107" t="s">
        <v>540</v>
      </c>
      <c r="F323" s="102" t="s">
        <v>539</v>
      </c>
      <c r="G323" s="106" t="s">
        <v>429</v>
      </c>
      <c r="H323" s="105">
        <v>56</v>
      </c>
      <c r="I323" s="104"/>
      <c r="J323" s="103">
        <f>ROUND($I$323*$H$323,2)</f>
        <v>0</v>
      </c>
      <c r="K323" s="102"/>
      <c r="L323" s="19"/>
      <c r="M323" s="101"/>
      <c r="N323" s="100" t="s">
        <v>343</v>
      </c>
      <c r="O323" s="291"/>
      <c r="P323" s="99">
        <f>$O$323*$H$323</f>
        <v>0</v>
      </c>
      <c r="Q323" s="99">
        <v>0</v>
      </c>
      <c r="R323" s="99">
        <f>$Q$323*$H$323</f>
        <v>0</v>
      </c>
      <c r="S323" s="99">
        <v>0</v>
      </c>
      <c r="T323" s="98">
        <f>$S$323*$H$323</f>
        <v>0</v>
      </c>
      <c r="AR323" s="96" t="s">
        <v>375</v>
      </c>
      <c r="AT323" s="96" t="s">
        <v>377</v>
      </c>
      <c r="AU323" s="96" t="s">
        <v>293</v>
      </c>
      <c r="AY323" s="96" t="s">
        <v>376</v>
      </c>
      <c r="BE323" s="97">
        <f>IF($N$323="základní",$J$323,0)</f>
        <v>0</v>
      </c>
      <c r="BF323" s="97">
        <f>IF($N$323="snížená",$J$323,0)</f>
        <v>0</v>
      </c>
      <c r="BG323" s="97">
        <f>IF($N$323="zákl. přenesená",$J$323,0)</f>
        <v>0</v>
      </c>
      <c r="BH323" s="97">
        <f>IF($N$323="sníž. přenesená",$J$323,0)</f>
        <v>0</v>
      </c>
      <c r="BI323" s="97">
        <f>IF($N$323="nulová",$J$323,0)</f>
        <v>0</v>
      </c>
      <c r="BJ323" s="96" t="s">
        <v>295</v>
      </c>
      <c r="BK323" s="97">
        <f>ROUND($I$323*$H$323,2)</f>
        <v>0</v>
      </c>
      <c r="BL323" s="96" t="s">
        <v>375</v>
      </c>
      <c r="BM323" s="96" t="s">
        <v>1560</v>
      </c>
    </row>
    <row r="324" spans="2:65" s="294" customFormat="1" ht="15.75" customHeight="1" x14ac:dyDescent="0.25">
      <c r="B324" s="22"/>
      <c r="C324" s="106" t="s">
        <v>529</v>
      </c>
      <c r="D324" s="106" t="s">
        <v>377</v>
      </c>
      <c r="E324" s="107" t="s">
        <v>537</v>
      </c>
      <c r="F324" s="102" t="s">
        <v>536</v>
      </c>
      <c r="G324" s="106" t="s">
        <v>429</v>
      </c>
      <c r="H324" s="105">
        <v>243.2</v>
      </c>
      <c r="I324" s="104"/>
      <c r="J324" s="103">
        <f>ROUND($I$324*$H$324,2)</f>
        <v>0</v>
      </c>
      <c r="K324" s="102"/>
      <c r="L324" s="19"/>
      <c r="M324" s="101"/>
      <c r="N324" s="100" t="s">
        <v>343</v>
      </c>
      <c r="O324" s="291"/>
      <c r="P324" s="99">
        <f>$O$324*$H$324</f>
        <v>0</v>
      </c>
      <c r="Q324" s="99">
        <v>0</v>
      </c>
      <c r="R324" s="99">
        <f>$Q$324*$H$324</f>
        <v>0</v>
      </c>
      <c r="S324" s="99">
        <v>0</v>
      </c>
      <c r="T324" s="98">
        <f>$S$324*$H$324</f>
        <v>0</v>
      </c>
      <c r="AR324" s="96" t="s">
        <v>375</v>
      </c>
      <c r="AT324" s="96" t="s">
        <v>377</v>
      </c>
      <c r="AU324" s="96" t="s">
        <v>293</v>
      </c>
      <c r="AY324" s="96" t="s">
        <v>376</v>
      </c>
      <c r="BE324" s="97">
        <f>IF($N$324="základní",$J$324,0)</f>
        <v>0</v>
      </c>
      <c r="BF324" s="97">
        <f>IF($N$324="snížená",$J$324,0)</f>
        <v>0</v>
      </c>
      <c r="BG324" s="97">
        <f>IF($N$324="zákl. přenesená",$J$324,0)</f>
        <v>0</v>
      </c>
      <c r="BH324" s="97">
        <f>IF($N$324="sníž. přenesená",$J$324,0)</f>
        <v>0</v>
      </c>
      <c r="BI324" s="97">
        <f>IF($N$324="nulová",$J$324,0)</f>
        <v>0</v>
      </c>
      <c r="BJ324" s="96" t="s">
        <v>295</v>
      </c>
      <c r="BK324" s="97">
        <f>ROUND($I$324*$H$324,2)</f>
        <v>0</v>
      </c>
      <c r="BL324" s="96" t="s">
        <v>375</v>
      </c>
      <c r="BM324" s="96" t="s">
        <v>1559</v>
      </c>
    </row>
    <row r="325" spans="2:65" s="294" customFormat="1" ht="15.75" customHeight="1" x14ac:dyDescent="0.25">
      <c r="B325" s="22"/>
      <c r="C325" s="106" t="s">
        <v>525</v>
      </c>
      <c r="D325" s="106" t="s">
        <v>377</v>
      </c>
      <c r="E325" s="107" t="s">
        <v>534</v>
      </c>
      <c r="F325" s="102" t="s">
        <v>533</v>
      </c>
      <c r="G325" s="106" t="s">
        <v>429</v>
      </c>
      <c r="H325" s="105">
        <v>243.2</v>
      </c>
      <c r="I325" s="104"/>
      <c r="J325" s="103">
        <f>ROUND($I$325*$H$325,2)</f>
        <v>0</v>
      </c>
      <c r="K325" s="102"/>
      <c r="L325" s="19"/>
      <c r="M325" s="101"/>
      <c r="N325" s="100" t="s">
        <v>343</v>
      </c>
      <c r="O325" s="291"/>
      <c r="P325" s="99">
        <f>$O$325*$H$325</f>
        <v>0</v>
      </c>
      <c r="Q325" s="99">
        <v>0</v>
      </c>
      <c r="R325" s="99">
        <f>$Q$325*$H$325</f>
        <v>0</v>
      </c>
      <c r="S325" s="99">
        <v>0</v>
      </c>
      <c r="T325" s="98">
        <f>$S$325*$H$325</f>
        <v>0</v>
      </c>
      <c r="AR325" s="96" t="s">
        <v>375</v>
      </c>
      <c r="AT325" s="96" t="s">
        <v>377</v>
      </c>
      <c r="AU325" s="96" t="s">
        <v>293</v>
      </c>
      <c r="AY325" s="96" t="s">
        <v>376</v>
      </c>
      <c r="BE325" s="97">
        <f>IF($N$325="základní",$J$325,0)</f>
        <v>0</v>
      </c>
      <c r="BF325" s="97">
        <f>IF($N$325="snížená",$J$325,0)</f>
        <v>0</v>
      </c>
      <c r="BG325" s="97">
        <f>IF($N$325="zákl. přenesená",$J$325,0)</f>
        <v>0</v>
      </c>
      <c r="BH325" s="97">
        <f>IF($N$325="sníž. přenesená",$J$325,0)</f>
        <v>0</v>
      </c>
      <c r="BI325" s="97">
        <f>IF($N$325="nulová",$J$325,0)</f>
        <v>0</v>
      </c>
      <c r="BJ325" s="96" t="s">
        <v>295</v>
      </c>
      <c r="BK325" s="97">
        <f>ROUND($I$325*$H$325,2)</f>
        <v>0</v>
      </c>
      <c r="BL325" s="96" t="s">
        <v>375</v>
      </c>
      <c r="BM325" s="96" t="s">
        <v>1558</v>
      </c>
    </row>
    <row r="326" spans="2:65" s="294" customFormat="1" ht="15.75" customHeight="1" x14ac:dyDescent="0.25">
      <c r="B326" s="22"/>
      <c r="C326" s="106" t="s">
        <v>522</v>
      </c>
      <c r="D326" s="106" t="s">
        <v>377</v>
      </c>
      <c r="E326" s="107" t="s">
        <v>531</v>
      </c>
      <c r="F326" s="102" t="s">
        <v>530</v>
      </c>
      <c r="G326" s="106" t="s">
        <v>429</v>
      </c>
      <c r="H326" s="105">
        <v>47.15</v>
      </c>
      <c r="I326" s="104"/>
      <c r="J326" s="103">
        <f>ROUND($I$326*$H$326,2)</f>
        <v>0</v>
      </c>
      <c r="K326" s="102"/>
      <c r="L326" s="19"/>
      <c r="M326" s="101"/>
      <c r="N326" s="100" t="s">
        <v>343</v>
      </c>
      <c r="O326" s="291"/>
      <c r="P326" s="99">
        <f>$O$326*$H$326</f>
        <v>0</v>
      </c>
      <c r="Q326" s="99">
        <v>0</v>
      </c>
      <c r="R326" s="99">
        <f>$Q$326*$H$326</f>
        <v>0</v>
      </c>
      <c r="S326" s="99">
        <v>0</v>
      </c>
      <c r="T326" s="98">
        <f>$S$326*$H$326</f>
        <v>0</v>
      </c>
      <c r="AR326" s="96" t="s">
        <v>375</v>
      </c>
      <c r="AT326" s="96" t="s">
        <v>377</v>
      </c>
      <c r="AU326" s="96" t="s">
        <v>293</v>
      </c>
      <c r="AY326" s="96" t="s">
        <v>376</v>
      </c>
      <c r="BE326" s="97">
        <f>IF($N$326="základní",$J$326,0)</f>
        <v>0</v>
      </c>
      <c r="BF326" s="97">
        <f>IF($N$326="snížená",$J$326,0)</f>
        <v>0</v>
      </c>
      <c r="BG326" s="97">
        <f>IF($N$326="zákl. přenesená",$J$326,0)</f>
        <v>0</v>
      </c>
      <c r="BH326" s="97">
        <f>IF($N$326="sníž. přenesená",$J$326,0)</f>
        <v>0</v>
      </c>
      <c r="BI326" s="97">
        <f>IF($N$326="nulová",$J$326,0)</f>
        <v>0</v>
      </c>
      <c r="BJ326" s="96" t="s">
        <v>295</v>
      </c>
      <c r="BK326" s="97">
        <f>ROUND($I$326*$H$326,2)</f>
        <v>0</v>
      </c>
      <c r="BL326" s="96" t="s">
        <v>375</v>
      </c>
      <c r="BM326" s="96" t="s">
        <v>1557</v>
      </c>
    </row>
    <row r="327" spans="2:65" s="294" customFormat="1" ht="27" customHeight="1" x14ac:dyDescent="0.25">
      <c r="B327" s="22"/>
      <c r="C327" s="106" t="s">
        <v>519</v>
      </c>
      <c r="D327" s="106" t="s">
        <v>377</v>
      </c>
      <c r="E327" s="107" t="s">
        <v>528</v>
      </c>
      <c r="F327" s="102" t="s">
        <v>527</v>
      </c>
      <c r="G327" s="106" t="s">
        <v>429</v>
      </c>
      <c r="H327" s="105">
        <v>174.083</v>
      </c>
      <c r="I327" s="104"/>
      <c r="J327" s="103">
        <f>ROUND($I$327*$H$327,2)</f>
        <v>0</v>
      </c>
      <c r="K327" s="102"/>
      <c r="L327" s="19"/>
      <c r="M327" s="101"/>
      <c r="N327" s="100" t="s">
        <v>343</v>
      </c>
      <c r="O327" s="291"/>
      <c r="P327" s="99">
        <f>$O$327*$H$327</f>
        <v>0</v>
      </c>
      <c r="Q327" s="99">
        <v>0</v>
      </c>
      <c r="R327" s="99">
        <f>$Q$327*$H$327</f>
        <v>0</v>
      </c>
      <c r="S327" s="99">
        <v>0</v>
      </c>
      <c r="T327" s="98">
        <f>$S$327*$H$327</f>
        <v>0</v>
      </c>
      <c r="AR327" s="96" t="s">
        <v>375</v>
      </c>
      <c r="AT327" s="96" t="s">
        <v>377</v>
      </c>
      <c r="AU327" s="96" t="s">
        <v>293</v>
      </c>
      <c r="AY327" s="96" t="s">
        <v>376</v>
      </c>
      <c r="BE327" s="97">
        <f>IF($N$327="základní",$J$327,0)</f>
        <v>0</v>
      </c>
      <c r="BF327" s="97">
        <f>IF($N$327="snížená",$J$327,0)</f>
        <v>0</v>
      </c>
      <c r="BG327" s="97">
        <f>IF($N$327="zákl. přenesená",$J$327,0)</f>
        <v>0</v>
      </c>
      <c r="BH327" s="97">
        <f>IF($N$327="sníž. přenesená",$J$327,0)</f>
        <v>0</v>
      </c>
      <c r="BI327" s="97">
        <f>IF($N$327="nulová",$J$327,0)</f>
        <v>0</v>
      </c>
      <c r="BJ327" s="96" t="s">
        <v>295</v>
      </c>
      <c r="BK327" s="97">
        <f>ROUND($I$327*$H$327,2)</f>
        <v>0</v>
      </c>
      <c r="BL327" s="96" t="s">
        <v>375</v>
      </c>
      <c r="BM327" s="96" t="s">
        <v>1556</v>
      </c>
    </row>
    <row r="328" spans="2:65" s="109" customFormat="1" ht="30.75" customHeight="1" x14ac:dyDescent="0.3">
      <c r="B328" s="119"/>
      <c r="C328" s="113"/>
      <c r="D328" s="113" t="s">
        <v>308</v>
      </c>
      <c r="E328" s="118" t="s">
        <v>526</v>
      </c>
      <c r="F328" s="118" t="s">
        <v>1555</v>
      </c>
      <c r="G328" s="113"/>
      <c r="H328" s="113"/>
      <c r="J328" s="117">
        <f>$BK$328</f>
        <v>0</v>
      </c>
      <c r="K328" s="113"/>
      <c r="L328" s="116"/>
      <c r="M328" s="115"/>
      <c r="N328" s="113"/>
      <c r="O328" s="113"/>
      <c r="P328" s="114">
        <f>SUM($P$329:$P$331)</f>
        <v>0</v>
      </c>
      <c r="Q328" s="113"/>
      <c r="R328" s="114">
        <f>SUM($R$329:$R$331)</f>
        <v>0</v>
      </c>
      <c r="S328" s="113"/>
      <c r="T328" s="112">
        <f>SUM($T$329:$T$331)</f>
        <v>0</v>
      </c>
      <c r="AR328" s="111" t="s">
        <v>293</v>
      </c>
      <c r="AT328" s="111" t="s">
        <v>308</v>
      </c>
      <c r="AU328" s="111" t="s">
        <v>295</v>
      </c>
      <c r="AY328" s="111" t="s">
        <v>376</v>
      </c>
      <c r="BK328" s="110">
        <f>SUM($BK$329:$BK$331)</f>
        <v>0</v>
      </c>
    </row>
    <row r="329" spans="2:65" s="294" customFormat="1" ht="15.75" customHeight="1" x14ac:dyDescent="0.25">
      <c r="B329" s="22"/>
      <c r="C329" s="106" t="s">
        <v>516</v>
      </c>
      <c r="D329" s="106" t="s">
        <v>377</v>
      </c>
      <c r="E329" s="107" t="s">
        <v>524</v>
      </c>
      <c r="F329" s="102" t="s">
        <v>523</v>
      </c>
      <c r="G329" s="106" t="s">
        <v>429</v>
      </c>
      <c r="H329" s="105">
        <v>372.25</v>
      </c>
      <c r="I329" s="104"/>
      <c r="J329" s="103">
        <f>ROUND($I$329*$H$329,2)</f>
        <v>0</v>
      </c>
      <c r="K329" s="102"/>
      <c r="L329" s="19"/>
      <c r="M329" s="101"/>
      <c r="N329" s="100" t="s">
        <v>343</v>
      </c>
      <c r="O329" s="291"/>
      <c r="P329" s="99">
        <f>$O$329*$H$329</f>
        <v>0</v>
      </c>
      <c r="Q329" s="99">
        <v>0</v>
      </c>
      <c r="R329" s="99">
        <f>$Q$329*$H$329</f>
        <v>0</v>
      </c>
      <c r="S329" s="99">
        <v>0</v>
      </c>
      <c r="T329" s="98">
        <f>$S$329*$H$329</f>
        <v>0</v>
      </c>
      <c r="AR329" s="96" t="s">
        <v>375</v>
      </c>
      <c r="AT329" s="96" t="s">
        <v>377</v>
      </c>
      <c r="AU329" s="96" t="s">
        <v>293</v>
      </c>
      <c r="AY329" s="96" t="s">
        <v>376</v>
      </c>
      <c r="BE329" s="97">
        <f>IF($N$329="základní",$J$329,0)</f>
        <v>0</v>
      </c>
      <c r="BF329" s="97">
        <f>IF($N$329="snížená",$J$329,0)</f>
        <v>0</v>
      </c>
      <c r="BG329" s="97">
        <f>IF($N$329="zákl. přenesená",$J$329,0)</f>
        <v>0</v>
      </c>
      <c r="BH329" s="97">
        <f>IF($N$329="sníž. přenesená",$J$329,0)</f>
        <v>0</v>
      </c>
      <c r="BI329" s="97">
        <f>IF($N$329="nulová",$J$329,0)</f>
        <v>0</v>
      </c>
      <c r="BJ329" s="96" t="s">
        <v>295</v>
      </c>
      <c r="BK329" s="97">
        <f>ROUND($I$329*$H$329,2)</f>
        <v>0</v>
      </c>
      <c r="BL329" s="96" t="s">
        <v>375</v>
      </c>
      <c r="BM329" s="96" t="s">
        <v>1554</v>
      </c>
    </row>
    <row r="330" spans="2:65" s="294" customFormat="1" ht="15.75" customHeight="1" x14ac:dyDescent="0.25">
      <c r="B330" s="22"/>
      <c r="C330" s="106" t="s">
        <v>513</v>
      </c>
      <c r="D330" s="106" t="s">
        <v>377</v>
      </c>
      <c r="E330" s="107" t="s">
        <v>521</v>
      </c>
      <c r="F330" s="102" t="s">
        <v>520</v>
      </c>
      <c r="G330" s="106" t="s">
        <v>429</v>
      </c>
      <c r="H330" s="105">
        <v>14.808</v>
      </c>
      <c r="I330" s="104"/>
      <c r="J330" s="103">
        <f>ROUND($I$330*$H$330,2)</f>
        <v>0</v>
      </c>
      <c r="K330" s="102"/>
      <c r="L330" s="19"/>
      <c r="M330" s="101"/>
      <c r="N330" s="100" t="s">
        <v>343</v>
      </c>
      <c r="O330" s="291"/>
      <c r="P330" s="99">
        <f>$O$330*$H$330</f>
        <v>0</v>
      </c>
      <c r="Q330" s="99">
        <v>0</v>
      </c>
      <c r="R330" s="99">
        <f>$Q$330*$H$330</f>
        <v>0</v>
      </c>
      <c r="S330" s="99">
        <v>0</v>
      </c>
      <c r="T330" s="98">
        <f>$S$330*$H$330</f>
        <v>0</v>
      </c>
      <c r="AR330" s="96" t="s">
        <v>375</v>
      </c>
      <c r="AT330" s="96" t="s">
        <v>377</v>
      </c>
      <c r="AU330" s="96" t="s">
        <v>293</v>
      </c>
      <c r="AY330" s="96" t="s">
        <v>376</v>
      </c>
      <c r="BE330" s="97">
        <f>IF($N$330="základní",$J$330,0)</f>
        <v>0</v>
      </c>
      <c r="BF330" s="97">
        <f>IF($N$330="snížená",$J$330,0)</f>
        <v>0</v>
      </c>
      <c r="BG330" s="97">
        <f>IF($N$330="zákl. přenesená",$J$330,0)</f>
        <v>0</v>
      </c>
      <c r="BH330" s="97">
        <f>IF($N$330="sníž. přenesená",$J$330,0)</f>
        <v>0</v>
      </c>
      <c r="BI330" s="97">
        <f>IF($N$330="nulová",$J$330,0)</f>
        <v>0</v>
      </c>
      <c r="BJ330" s="96" t="s">
        <v>295</v>
      </c>
      <c r="BK330" s="97">
        <f>ROUND($I$330*$H$330,2)</f>
        <v>0</v>
      </c>
      <c r="BL330" s="96" t="s">
        <v>375</v>
      </c>
      <c r="BM330" s="96" t="s">
        <v>1553</v>
      </c>
    </row>
    <row r="331" spans="2:65" s="294" customFormat="1" ht="15.75" customHeight="1" x14ac:dyDescent="0.25">
      <c r="B331" s="22"/>
      <c r="C331" s="176" t="s">
        <v>510</v>
      </c>
      <c r="D331" s="176" t="s">
        <v>461</v>
      </c>
      <c r="E331" s="177" t="s">
        <v>518</v>
      </c>
      <c r="F331" s="172" t="s">
        <v>517</v>
      </c>
      <c r="G331" s="176" t="s">
        <v>416</v>
      </c>
      <c r="H331" s="175">
        <v>3.45</v>
      </c>
      <c r="I331" s="174"/>
      <c r="J331" s="173">
        <f>ROUND($I$331*$H$331,2)</f>
        <v>0</v>
      </c>
      <c r="K331" s="172"/>
      <c r="L331" s="171"/>
      <c r="M331" s="170"/>
      <c r="N331" s="169" t="s">
        <v>343</v>
      </c>
      <c r="O331" s="291"/>
      <c r="P331" s="99">
        <f>$O$331*$H$331</f>
        <v>0</v>
      </c>
      <c r="Q331" s="99">
        <v>0</v>
      </c>
      <c r="R331" s="99">
        <f>$Q$331*$H$331</f>
        <v>0</v>
      </c>
      <c r="S331" s="99">
        <v>0</v>
      </c>
      <c r="T331" s="98">
        <f>$S$331*$H$331</f>
        <v>0</v>
      </c>
      <c r="AR331" s="96" t="s">
        <v>473</v>
      </c>
      <c r="AT331" s="96" t="s">
        <v>461</v>
      </c>
      <c r="AU331" s="96" t="s">
        <v>293</v>
      </c>
      <c r="AY331" s="96" t="s">
        <v>376</v>
      </c>
      <c r="BE331" s="97">
        <f>IF($N$331="základní",$J$331,0)</f>
        <v>0</v>
      </c>
      <c r="BF331" s="97">
        <f>IF($N$331="snížená",$J$331,0)</f>
        <v>0</v>
      </c>
      <c r="BG331" s="97">
        <f>IF($N$331="zákl. přenesená",$J$331,0)</f>
        <v>0</v>
      </c>
      <c r="BH331" s="97">
        <f>IF($N$331="sníž. přenesená",$J$331,0)</f>
        <v>0</v>
      </c>
      <c r="BI331" s="97">
        <f>IF($N$331="nulová",$J$331,0)</f>
        <v>0</v>
      </c>
      <c r="BJ331" s="96" t="s">
        <v>295</v>
      </c>
      <c r="BK331" s="97">
        <f>ROUND($I$331*$H$331,2)</f>
        <v>0</v>
      </c>
      <c r="BL331" s="96" t="s">
        <v>375</v>
      </c>
      <c r="BM331" s="96" t="s">
        <v>1552</v>
      </c>
    </row>
    <row r="332" spans="2:65" s="109" customFormat="1" ht="37.5" customHeight="1" x14ac:dyDescent="0.35">
      <c r="B332" s="119"/>
      <c r="C332" s="113"/>
      <c r="D332" s="113" t="s">
        <v>308</v>
      </c>
      <c r="E332" s="121" t="s">
        <v>425</v>
      </c>
      <c r="F332" s="121" t="s">
        <v>1551</v>
      </c>
      <c r="G332" s="113"/>
      <c r="H332" s="113"/>
      <c r="J332" s="120">
        <f>$BK$332</f>
        <v>0</v>
      </c>
      <c r="K332" s="113"/>
      <c r="L332" s="116"/>
      <c r="M332" s="115"/>
      <c r="N332" s="113"/>
      <c r="O332" s="113"/>
      <c r="P332" s="114">
        <f>SUM($P$333:$P$337)</f>
        <v>0</v>
      </c>
      <c r="Q332" s="113"/>
      <c r="R332" s="114">
        <f>SUM($R$333:$R$337)</f>
        <v>0</v>
      </c>
      <c r="S332" s="113"/>
      <c r="T332" s="112">
        <f>SUM($T$333:$T$337)</f>
        <v>0</v>
      </c>
      <c r="AR332" s="111" t="s">
        <v>423</v>
      </c>
      <c r="AT332" s="111" t="s">
        <v>308</v>
      </c>
      <c r="AU332" s="111" t="s">
        <v>307</v>
      </c>
      <c r="AY332" s="111" t="s">
        <v>376</v>
      </c>
      <c r="BK332" s="110">
        <f>SUM($BK$333:$BK$337)</f>
        <v>0</v>
      </c>
    </row>
    <row r="333" spans="2:65" s="294" customFormat="1" ht="15.75" customHeight="1" x14ac:dyDescent="0.25">
      <c r="B333" s="22"/>
      <c r="C333" s="106" t="s">
        <v>507</v>
      </c>
      <c r="D333" s="106" t="s">
        <v>377</v>
      </c>
      <c r="E333" s="107" t="s">
        <v>515</v>
      </c>
      <c r="F333" s="102" t="s">
        <v>514</v>
      </c>
      <c r="G333" s="106" t="s">
        <v>416</v>
      </c>
      <c r="H333" s="105">
        <v>17</v>
      </c>
      <c r="I333" s="104"/>
      <c r="J333" s="103">
        <f>ROUND($I$333*$H$333,2)</f>
        <v>0</v>
      </c>
      <c r="K333" s="102"/>
      <c r="L333" s="19"/>
      <c r="M333" s="101"/>
      <c r="N333" s="100" t="s">
        <v>343</v>
      </c>
      <c r="O333" s="291"/>
      <c r="P333" s="99">
        <f>$O$333*$H$333</f>
        <v>0</v>
      </c>
      <c r="Q333" s="99">
        <v>0</v>
      </c>
      <c r="R333" s="99">
        <f>$Q$333*$H$333</f>
        <v>0</v>
      </c>
      <c r="S333" s="99">
        <v>0</v>
      </c>
      <c r="T333" s="98">
        <f>$S$333*$H$333</f>
        <v>0</v>
      </c>
      <c r="AR333" s="96" t="s">
        <v>1345</v>
      </c>
      <c r="AT333" s="96" t="s">
        <v>377</v>
      </c>
      <c r="AU333" s="96" t="s">
        <v>295</v>
      </c>
      <c r="AY333" s="96" t="s">
        <v>376</v>
      </c>
      <c r="BE333" s="97">
        <f>IF($N$333="základní",$J$333,0)</f>
        <v>0</v>
      </c>
      <c r="BF333" s="97">
        <f>IF($N$333="snížená",$J$333,0)</f>
        <v>0</v>
      </c>
      <c r="BG333" s="97">
        <f>IF($N$333="zákl. přenesená",$J$333,0)</f>
        <v>0</v>
      </c>
      <c r="BH333" s="97">
        <f>IF($N$333="sníž. přenesená",$J$333,0)</f>
        <v>0</v>
      </c>
      <c r="BI333" s="97">
        <f>IF($N$333="nulová",$J$333,0)</f>
        <v>0</v>
      </c>
      <c r="BJ333" s="96" t="s">
        <v>295</v>
      </c>
      <c r="BK333" s="97">
        <f>ROUND($I$333*$H$333,2)</f>
        <v>0</v>
      </c>
      <c r="BL333" s="96" t="s">
        <v>1345</v>
      </c>
      <c r="BM333" s="96" t="s">
        <v>1550</v>
      </c>
    </row>
    <row r="334" spans="2:65" s="294" customFormat="1" ht="15.75" customHeight="1" x14ac:dyDescent="0.25">
      <c r="B334" s="22"/>
      <c r="C334" s="106" t="s">
        <v>504</v>
      </c>
      <c r="D334" s="106" t="s">
        <v>377</v>
      </c>
      <c r="E334" s="107" t="s">
        <v>512</v>
      </c>
      <c r="F334" s="102" t="s">
        <v>511</v>
      </c>
      <c r="G334" s="106" t="s">
        <v>416</v>
      </c>
      <c r="H334" s="105">
        <v>2</v>
      </c>
      <c r="I334" s="104"/>
      <c r="J334" s="103">
        <f>ROUND($I$334*$H$334,2)</f>
        <v>0</v>
      </c>
      <c r="K334" s="102"/>
      <c r="L334" s="19"/>
      <c r="M334" s="101"/>
      <c r="N334" s="100" t="s">
        <v>343</v>
      </c>
      <c r="O334" s="291"/>
      <c r="P334" s="99">
        <f>$O$334*$H$334</f>
        <v>0</v>
      </c>
      <c r="Q334" s="99">
        <v>0</v>
      </c>
      <c r="R334" s="99">
        <f>$Q$334*$H$334</f>
        <v>0</v>
      </c>
      <c r="S334" s="99">
        <v>0</v>
      </c>
      <c r="T334" s="98">
        <f>$S$334*$H$334</f>
        <v>0</v>
      </c>
      <c r="AR334" s="96" t="s">
        <v>1345</v>
      </c>
      <c r="AT334" s="96" t="s">
        <v>377</v>
      </c>
      <c r="AU334" s="96" t="s">
        <v>295</v>
      </c>
      <c r="AY334" s="96" t="s">
        <v>376</v>
      </c>
      <c r="BE334" s="97">
        <f>IF($N$334="základní",$J$334,0)</f>
        <v>0</v>
      </c>
      <c r="BF334" s="97">
        <f>IF($N$334="snížená",$J$334,0)</f>
        <v>0</v>
      </c>
      <c r="BG334" s="97">
        <f>IF($N$334="zákl. přenesená",$J$334,0)</f>
        <v>0</v>
      </c>
      <c r="BH334" s="97">
        <f>IF($N$334="sníž. přenesená",$J$334,0)</f>
        <v>0</v>
      </c>
      <c r="BI334" s="97">
        <f>IF($N$334="nulová",$J$334,0)</f>
        <v>0</v>
      </c>
      <c r="BJ334" s="96" t="s">
        <v>295</v>
      </c>
      <c r="BK334" s="97">
        <f>ROUND($I$334*$H$334,2)</f>
        <v>0</v>
      </c>
      <c r="BL334" s="96" t="s">
        <v>1345</v>
      </c>
      <c r="BM334" s="96" t="s">
        <v>1549</v>
      </c>
    </row>
    <row r="335" spans="2:65" s="294" customFormat="1" ht="15.75" customHeight="1" x14ac:dyDescent="0.25">
      <c r="B335" s="22"/>
      <c r="C335" s="176" t="s">
        <v>498</v>
      </c>
      <c r="D335" s="176" t="s">
        <v>461</v>
      </c>
      <c r="E335" s="177" t="s">
        <v>509</v>
      </c>
      <c r="F335" s="172" t="s">
        <v>508</v>
      </c>
      <c r="G335" s="176" t="s">
        <v>416</v>
      </c>
      <c r="H335" s="175">
        <v>20</v>
      </c>
      <c r="I335" s="174"/>
      <c r="J335" s="173">
        <f>ROUND($I$335*$H$335,2)</f>
        <v>0</v>
      </c>
      <c r="K335" s="172"/>
      <c r="L335" s="171"/>
      <c r="M335" s="170"/>
      <c r="N335" s="169" t="s">
        <v>343</v>
      </c>
      <c r="O335" s="291"/>
      <c r="P335" s="99">
        <f>$O$335*$H$335</f>
        <v>0</v>
      </c>
      <c r="Q335" s="99">
        <v>0</v>
      </c>
      <c r="R335" s="99">
        <f>$Q$335*$H$335</f>
        <v>0</v>
      </c>
      <c r="S335" s="99">
        <v>0</v>
      </c>
      <c r="T335" s="98">
        <f>$S$335*$H$335</f>
        <v>0</v>
      </c>
      <c r="AR335" s="96" t="s">
        <v>1345</v>
      </c>
      <c r="AT335" s="96" t="s">
        <v>461</v>
      </c>
      <c r="AU335" s="96" t="s">
        <v>295</v>
      </c>
      <c r="AY335" s="96" t="s">
        <v>376</v>
      </c>
      <c r="BE335" s="97">
        <f>IF($N$335="základní",$J$335,0)</f>
        <v>0</v>
      </c>
      <c r="BF335" s="97">
        <f>IF($N$335="snížená",$J$335,0)</f>
        <v>0</v>
      </c>
      <c r="BG335" s="97">
        <f>IF($N$335="zákl. přenesená",$J$335,0)</f>
        <v>0</v>
      </c>
      <c r="BH335" s="97">
        <f>IF($N$335="sníž. přenesená",$J$335,0)</f>
        <v>0</v>
      </c>
      <c r="BI335" s="97">
        <f>IF($N$335="nulová",$J$335,0)</f>
        <v>0</v>
      </c>
      <c r="BJ335" s="96" t="s">
        <v>295</v>
      </c>
      <c r="BK335" s="97">
        <f>ROUND($I$335*$H$335,2)</f>
        <v>0</v>
      </c>
      <c r="BL335" s="96" t="s">
        <v>1345</v>
      </c>
      <c r="BM335" s="96" t="s">
        <v>1548</v>
      </c>
    </row>
    <row r="336" spans="2:65" s="294" customFormat="1" ht="15.75" customHeight="1" x14ac:dyDescent="0.25">
      <c r="B336" s="22"/>
      <c r="C336" s="106" t="s">
        <v>1547</v>
      </c>
      <c r="D336" s="106" t="s">
        <v>377</v>
      </c>
      <c r="E336" s="107" t="s">
        <v>506</v>
      </c>
      <c r="F336" s="102" t="s">
        <v>505</v>
      </c>
      <c r="G336" s="106" t="s">
        <v>416</v>
      </c>
      <c r="H336" s="105">
        <v>3</v>
      </c>
      <c r="I336" s="104"/>
      <c r="J336" s="103">
        <f>ROUND($I$336*$H$336,2)</f>
        <v>0</v>
      </c>
      <c r="K336" s="102"/>
      <c r="L336" s="19"/>
      <c r="M336" s="101"/>
      <c r="N336" s="100" t="s">
        <v>343</v>
      </c>
      <c r="O336" s="291"/>
      <c r="P336" s="99">
        <f>$O$336*$H$336</f>
        <v>0</v>
      </c>
      <c r="Q336" s="99">
        <v>0</v>
      </c>
      <c r="R336" s="99">
        <f>$Q$336*$H$336</f>
        <v>0</v>
      </c>
      <c r="S336" s="99">
        <v>0</v>
      </c>
      <c r="T336" s="98">
        <f>$S$336*$H$336</f>
        <v>0</v>
      </c>
      <c r="AR336" s="96" t="s">
        <v>1345</v>
      </c>
      <c r="AT336" s="96" t="s">
        <v>377</v>
      </c>
      <c r="AU336" s="96" t="s">
        <v>295</v>
      </c>
      <c r="AY336" s="96" t="s">
        <v>376</v>
      </c>
      <c r="BE336" s="97">
        <f>IF($N$336="základní",$J$336,0)</f>
        <v>0</v>
      </c>
      <c r="BF336" s="97">
        <f>IF($N$336="snížená",$J$336,0)</f>
        <v>0</v>
      </c>
      <c r="BG336" s="97">
        <f>IF($N$336="zákl. přenesená",$J$336,0)</f>
        <v>0</v>
      </c>
      <c r="BH336" s="97">
        <f>IF($N$336="sníž. přenesená",$J$336,0)</f>
        <v>0</v>
      </c>
      <c r="BI336" s="97">
        <f>IF($N$336="nulová",$J$336,0)</f>
        <v>0</v>
      </c>
      <c r="BJ336" s="96" t="s">
        <v>295</v>
      </c>
      <c r="BK336" s="97">
        <f>ROUND($I$336*$H$336,2)</f>
        <v>0</v>
      </c>
      <c r="BL336" s="96" t="s">
        <v>1345</v>
      </c>
      <c r="BM336" s="96" t="s">
        <v>1546</v>
      </c>
    </row>
    <row r="337" spans="2:65" s="294" customFormat="1" ht="15.75" customHeight="1" x14ac:dyDescent="0.25">
      <c r="B337" s="22"/>
      <c r="C337" s="106" t="s">
        <v>1545</v>
      </c>
      <c r="D337" s="106" t="s">
        <v>377</v>
      </c>
      <c r="E337" s="107" t="s">
        <v>503</v>
      </c>
      <c r="F337" s="102" t="s">
        <v>501</v>
      </c>
      <c r="G337" s="106" t="s">
        <v>502</v>
      </c>
      <c r="H337" s="105">
        <v>1</v>
      </c>
      <c r="I337" s="104"/>
      <c r="J337" s="103">
        <f>ROUND($I$337*$H$337,2)</f>
        <v>0</v>
      </c>
      <c r="K337" s="102"/>
      <c r="L337" s="19"/>
      <c r="M337" s="101"/>
      <c r="N337" s="100" t="s">
        <v>343</v>
      </c>
      <c r="O337" s="291"/>
      <c r="P337" s="99">
        <f>$O$337*$H$337</f>
        <v>0</v>
      </c>
      <c r="Q337" s="99">
        <v>0</v>
      </c>
      <c r="R337" s="99">
        <f>$Q$337*$H$337</f>
        <v>0</v>
      </c>
      <c r="S337" s="99">
        <v>0</v>
      </c>
      <c r="T337" s="98">
        <f>$S$337*$H$337</f>
        <v>0</v>
      </c>
      <c r="AR337" s="96" t="s">
        <v>1345</v>
      </c>
      <c r="AT337" s="96" t="s">
        <v>377</v>
      </c>
      <c r="AU337" s="96" t="s">
        <v>295</v>
      </c>
      <c r="AY337" s="96" t="s">
        <v>376</v>
      </c>
      <c r="BE337" s="97">
        <f>IF($N$337="základní",$J$337,0)</f>
        <v>0</v>
      </c>
      <c r="BF337" s="97">
        <f>IF($N$337="snížená",$J$337,0)</f>
        <v>0</v>
      </c>
      <c r="BG337" s="97">
        <f>IF($N$337="zákl. přenesená",$J$337,0)</f>
        <v>0</v>
      </c>
      <c r="BH337" s="97">
        <f>IF($N$337="sníž. přenesená",$J$337,0)</f>
        <v>0</v>
      </c>
      <c r="BI337" s="97">
        <f>IF($N$337="nulová",$J$337,0)</f>
        <v>0</v>
      </c>
      <c r="BJ337" s="96" t="s">
        <v>295</v>
      </c>
      <c r="BK337" s="97">
        <f>ROUND($I$337*$H$337,2)</f>
        <v>0</v>
      </c>
      <c r="BL337" s="96" t="s">
        <v>1345</v>
      </c>
      <c r="BM337" s="96" t="s">
        <v>1544</v>
      </c>
    </row>
    <row r="338" spans="2:65" s="109" customFormat="1" ht="37.5" customHeight="1" x14ac:dyDescent="0.35">
      <c r="B338" s="119"/>
      <c r="C338" s="113"/>
      <c r="D338" s="113" t="s">
        <v>308</v>
      </c>
      <c r="E338" s="121" t="s">
        <v>500</v>
      </c>
      <c r="F338" s="121" t="s">
        <v>1543</v>
      </c>
      <c r="G338" s="113"/>
      <c r="H338" s="113"/>
      <c r="J338" s="120">
        <f>$BK$338</f>
        <v>0</v>
      </c>
      <c r="K338" s="113"/>
      <c r="L338" s="116"/>
      <c r="M338" s="115"/>
      <c r="N338" s="113"/>
      <c r="O338" s="113"/>
      <c r="P338" s="114">
        <f>$P$339</f>
        <v>0</v>
      </c>
      <c r="Q338" s="113"/>
      <c r="R338" s="114">
        <f>$R$339</f>
        <v>0</v>
      </c>
      <c r="S338" s="113"/>
      <c r="T338" s="112">
        <f>$T$339</f>
        <v>0</v>
      </c>
      <c r="AR338" s="111" t="s">
        <v>472</v>
      </c>
      <c r="AT338" s="111" t="s">
        <v>308</v>
      </c>
      <c r="AU338" s="111" t="s">
        <v>307</v>
      </c>
      <c r="AY338" s="111" t="s">
        <v>376</v>
      </c>
      <c r="BK338" s="110">
        <f>$BK$339</f>
        <v>0</v>
      </c>
    </row>
    <row r="339" spans="2:65" s="109" customFormat="1" ht="21" customHeight="1" x14ac:dyDescent="0.3">
      <c r="B339" s="119"/>
      <c r="C339" s="113"/>
      <c r="D339" s="113" t="s">
        <v>308</v>
      </c>
      <c r="E339" s="118" t="s">
        <v>499</v>
      </c>
      <c r="F339" s="118" t="s">
        <v>1542</v>
      </c>
      <c r="G339" s="113"/>
      <c r="H339" s="113"/>
      <c r="J339" s="117">
        <f>$BK$339</f>
        <v>0</v>
      </c>
      <c r="K339" s="113"/>
      <c r="L339" s="116"/>
      <c r="M339" s="115"/>
      <c r="N339" s="113"/>
      <c r="O339" s="113"/>
      <c r="P339" s="114">
        <f>$P$340</f>
        <v>0</v>
      </c>
      <c r="Q339" s="113"/>
      <c r="R339" s="114">
        <f>$R$340</f>
        <v>0</v>
      </c>
      <c r="S339" s="113"/>
      <c r="T339" s="112">
        <f>$T$340</f>
        <v>0</v>
      </c>
      <c r="AR339" s="111" t="s">
        <v>472</v>
      </c>
      <c r="AT339" s="111" t="s">
        <v>308</v>
      </c>
      <c r="AU339" s="111" t="s">
        <v>295</v>
      </c>
      <c r="AY339" s="111" t="s">
        <v>376</v>
      </c>
      <c r="BK339" s="110">
        <f>$BK$340</f>
        <v>0</v>
      </c>
    </row>
    <row r="340" spans="2:65" s="294" customFormat="1" ht="15.75" customHeight="1" x14ac:dyDescent="0.25">
      <c r="B340" s="22"/>
      <c r="C340" s="106" t="s">
        <v>1541</v>
      </c>
      <c r="D340" s="106" t="s">
        <v>377</v>
      </c>
      <c r="E340" s="107" t="s">
        <v>497</v>
      </c>
      <c r="F340" s="102" t="s">
        <v>496</v>
      </c>
      <c r="G340" s="106" t="s">
        <v>495</v>
      </c>
      <c r="H340" s="105">
        <v>1</v>
      </c>
      <c r="I340" s="104"/>
      <c r="J340" s="103">
        <f>ROUND($I$340*$H$340,2)</f>
        <v>0</v>
      </c>
      <c r="K340" s="102"/>
      <c r="L340" s="19"/>
      <c r="M340" s="101"/>
      <c r="N340" s="168" t="s">
        <v>343</v>
      </c>
      <c r="O340" s="93"/>
      <c r="P340" s="167">
        <f>$O$340*$H$340</f>
        <v>0</v>
      </c>
      <c r="Q340" s="167">
        <v>0</v>
      </c>
      <c r="R340" s="167">
        <f>$Q$340*$H$340</f>
        <v>0</v>
      </c>
      <c r="S340" s="167">
        <v>0</v>
      </c>
      <c r="T340" s="166">
        <f>$S$340*$H$340</f>
        <v>0</v>
      </c>
      <c r="AR340" s="96" t="s">
        <v>423</v>
      </c>
      <c r="AT340" s="96" t="s">
        <v>377</v>
      </c>
      <c r="AU340" s="96" t="s">
        <v>293</v>
      </c>
      <c r="AY340" s="96" t="s">
        <v>376</v>
      </c>
      <c r="BE340" s="97">
        <f>IF($N$340="základní",$J$340,0)</f>
        <v>0</v>
      </c>
      <c r="BF340" s="97">
        <f>IF($N$340="snížená",$J$340,0)</f>
        <v>0</v>
      </c>
      <c r="BG340" s="97">
        <f>IF($N$340="zákl. přenesená",$J$340,0)</f>
        <v>0</v>
      </c>
      <c r="BH340" s="97">
        <f>IF($N$340="sníž. přenesená",$J$340,0)</f>
        <v>0</v>
      </c>
      <c r="BI340" s="97">
        <f>IF($N$340="nulová",$J$340,0)</f>
        <v>0</v>
      </c>
      <c r="BJ340" s="96" t="s">
        <v>295</v>
      </c>
      <c r="BK340" s="97">
        <f>ROUND($I$340*$H$340,2)</f>
        <v>0</v>
      </c>
      <c r="BL340" s="96" t="s">
        <v>423</v>
      </c>
      <c r="BM340" s="96" t="s">
        <v>1540</v>
      </c>
    </row>
    <row r="341" spans="2:65" s="294" customFormat="1" ht="7.5" customHeight="1" x14ac:dyDescent="0.25">
      <c r="B341" s="21"/>
      <c r="C341" s="20"/>
      <c r="D341" s="20"/>
      <c r="E341" s="20"/>
      <c r="F341" s="20"/>
      <c r="G341" s="20"/>
      <c r="H341" s="20"/>
      <c r="I341" s="92"/>
      <c r="J341" s="20"/>
      <c r="K341" s="20"/>
      <c r="L341" s="19"/>
    </row>
    <row r="342" spans="2:65" s="282" customFormat="1" ht="14.25" customHeight="1" x14ac:dyDescent="0.25"/>
  </sheetData>
  <sheetProtection password="CC35" sheet="1" objects="1" scenarios="1" formatColumns="0" formatRows="0" sort="0" autoFilter="0"/>
  <autoFilter ref="C106:K106"/>
  <mergeCells count="9">
    <mergeCell ref="E99:H99"/>
    <mergeCell ref="G1:H1"/>
    <mergeCell ref="L2:V2"/>
    <mergeCell ref="E7:H7"/>
    <mergeCell ref="E9:H9"/>
    <mergeCell ref="E24:H24"/>
    <mergeCell ref="E45:H45"/>
    <mergeCell ref="E47:H47"/>
    <mergeCell ref="E97:H97"/>
  </mergeCells>
  <hyperlinks>
    <hyperlink ref="F1:G1" location="C2" tooltip="Krycí list soupisu" display="1) Krycí list soupisu"/>
    <hyperlink ref="G1:H1" location="C54" tooltip="Rekapitulace" display="2) Rekapitulace"/>
    <hyperlink ref="J1" location="C106" tooltip="Soupis prací" display="3) Soupis prací"/>
    <hyperlink ref="L1:V1" location="'Rekapitulace stavby'!C2" tooltip="Rekapitulace stavby" display="Rekapitulace stavby"/>
  </hyperlinks>
  <pageMargins left="0.59027779102325439" right="0.59027779102325439" top="0.59027779102325439" bottom="0.59027779102325439" header="0" footer="0"/>
  <pageSetup paperSize="9" scale="83" fitToHeight="0" orientation="landscape" blackAndWhite="1" r:id="rId1"/>
  <headerFooter alignWithMargins="0"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IV342"/>
  <sheetViews>
    <sheetView showGridLines="0" workbookViewId="0">
      <pane ySplit="1" topLeftCell="A2" activePane="bottomLeft" state="frozenSplit"/>
      <selection pane="bottomLeft"/>
    </sheetView>
  </sheetViews>
  <sheetFormatPr defaultColWidth="9" defaultRowHeight="14.25" customHeight="1" x14ac:dyDescent="0.25"/>
  <cols>
    <col min="1" max="1" width="7.140625" style="282" customWidth="1"/>
    <col min="2" max="2" width="1.42578125" style="282" customWidth="1"/>
    <col min="3" max="3" width="3.5703125" style="282" customWidth="1"/>
    <col min="4" max="4" width="3.7109375" style="282" customWidth="1"/>
    <col min="5" max="5" width="14.7109375" style="282" customWidth="1"/>
    <col min="6" max="6" width="77.85546875" style="282" customWidth="1"/>
    <col min="7" max="7" width="7.42578125" style="282" customWidth="1"/>
    <col min="8" max="8" width="9.5703125" style="282" customWidth="1"/>
    <col min="9" max="9" width="10.85546875" style="282" customWidth="1"/>
    <col min="10" max="10" width="20.140625" style="282" customWidth="1"/>
    <col min="11" max="11" width="13.28515625" style="282" customWidth="1"/>
    <col min="12" max="12" width="9" style="283" customWidth="1"/>
    <col min="13" max="18" width="9" style="282" hidden="1" customWidth="1"/>
    <col min="19" max="19" width="7" style="282" hidden="1" customWidth="1"/>
    <col min="20" max="20" width="25.42578125" style="282" hidden="1" customWidth="1"/>
    <col min="21" max="21" width="14" style="282" hidden="1" customWidth="1"/>
    <col min="22" max="22" width="10.5703125" style="282" customWidth="1"/>
    <col min="23" max="23" width="14" style="282" customWidth="1"/>
    <col min="24" max="24" width="10.42578125" style="282" customWidth="1"/>
    <col min="25" max="25" width="12.85546875" style="282" customWidth="1"/>
    <col min="26" max="26" width="9.42578125" style="282" customWidth="1"/>
    <col min="27" max="27" width="12.85546875" style="282" customWidth="1"/>
    <col min="28" max="28" width="14" style="282" customWidth="1"/>
    <col min="29" max="29" width="9.42578125" style="282" customWidth="1"/>
    <col min="30" max="30" width="12.85546875" style="282" customWidth="1"/>
    <col min="31" max="31" width="14" style="282" customWidth="1"/>
    <col min="32" max="43" width="9" style="283" customWidth="1"/>
    <col min="44" max="65" width="9" style="282" hidden="1" customWidth="1"/>
    <col min="66" max="16384" width="9" style="283"/>
  </cols>
  <sheetData>
    <row r="1" spans="1:256" s="84" customFormat="1" ht="22.5" customHeight="1" x14ac:dyDescent="0.25">
      <c r="A1" s="85"/>
      <c r="B1" s="165"/>
      <c r="C1" s="165"/>
      <c r="D1" s="164" t="s">
        <v>371</v>
      </c>
      <c r="E1" s="165"/>
      <c r="F1" s="301" t="s">
        <v>411</v>
      </c>
      <c r="G1" s="357" t="s">
        <v>410</v>
      </c>
      <c r="H1" s="357"/>
      <c r="I1" s="165"/>
      <c r="J1" s="301" t="s">
        <v>409</v>
      </c>
      <c r="K1" s="164" t="s">
        <v>408</v>
      </c>
      <c r="L1" s="301" t="s">
        <v>407</v>
      </c>
      <c r="M1" s="301"/>
      <c r="N1" s="301"/>
      <c r="O1" s="301"/>
      <c r="P1" s="301"/>
      <c r="Q1" s="301"/>
      <c r="R1" s="301"/>
      <c r="S1" s="301"/>
      <c r="T1" s="301"/>
      <c r="U1" s="87"/>
      <c r="V1" s="87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5"/>
      <c r="GQ1" s="85"/>
      <c r="GR1" s="85"/>
      <c r="GS1" s="85"/>
      <c r="GT1" s="85"/>
      <c r="GU1" s="85"/>
      <c r="GV1" s="85"/>
      <c r="GW1" s="85"/>
      <c r="GX1" s="85"/>
      <c r="GY1" s="85"/>
      <c r="GZ1" s="85"/>
      <c r="HA1" s="85"/>
      <c r="HB1" s="85"/>
      <c r="HC1" s="85"/>
      <c r="HD1" s="85"/>
      <c r="HE1" s="85"/>
      <c r="HF1" s="85"/>
      <c r="HG1" s="85"/>
      <c r="HH1" s="85"/>
      <c r="HI1" s="85"/>
      <c r="HJ1" s="85"/>
      <c r="HK1" s="85"/>
      <c r="HL1" s="85"/>
      <c r="HM1" s="85"/>
      <c r="HN1" s="85"/>
      <c r="HO1" s="85"/>
      <c r="HP1" s="85"/>
      <c r="HQ1" s="85"/>
      <c r="HR1" s="85"/>
      <c r="HS1" s="85"/>
      <c r="HT1" s="85"/>
      <c r="HU1" s="85"/>
      <c r="HV1" s="85"/>
      <c r="HW1" s="85"/>
      <c r="HX1" s="85"/>
      <c r="HY1" s="85"/>
      <c r="HZ1" s="85"/>
      <c r="IA1" s="85"/>
      <c r="IB1" s="85"/>
      <c r="IC1" s="85"/>
      <c r="ID1" s="85"/>
      <c r="IE1" s="85"/>
      <c r="IF1" s="85"/>
      <c r="IG1" s="85"/>
      <c r="IH1" s="85"/>
      <c r="II1" s="85"/>
      <c r="IJ1" s="85"/>
      <c r="IK1" s="85"/>
      <c r="IL1" s="85"/>
      <c r="IM1" s="85"/>
      <c r="IN1" s="85"/>
      <c r="IO1" s="85"/>
      <c r="IP1" s="85"/>
      <c r="IQ1" s="85"/>
      <c r="IR1" s="85"/>
      <c r="IS1" s="85"/>
      <c r="IT1" s="85"/>
      <c r="IU1" s="85"/>
      <c r="IV1" s="85"/>
    </row>
    <row r="2" spans="1:256" s="282" customFormat="1" ht="37.5" customHeight="1" x14ac:dyDescent="0.25">
      <c r="L2" s="320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282" t="s">
        <v>1538</v>
      </c>
    </row>
    <row r="3" spans="1:256" s="282" customFormat="1" ht="7.5" customHeight="1" x14ac:dyDescent="0.25">
      <c r="B3" s="83"/>
      <c r="C3" s="82"/>
      <c r="D3" s="82"/>
      <c r="E3" s="82"/>
      <c r="F3" s="82"/>
      <c r="G3" s="82"/>
      <c r="H3" s="82"/>
      <c r="I3" s="163"/>
      <c r="J3" s="82"/>
      <c r="K3" s="81"/>
      <c r="AT3" s="282" t="s">
        <v>293</v>
      </c>
    </row>
    <row r="4" spans="1:256" s="282" customFormat="1" ht="37.5" customHeight="1" x14ac:dyDescent="0.25">
      <c r="B4" s="75"/>
      <c r="C4" s="297"/>
      <c r="D4" s="61" t="s">
        <v>406</v>
      </c>
      <c r="E4" s="297"/>
      <c r="F4" s="297"/>
      <c r="G4" s="297"/>
      <c r="H4" s="297"/>
      <c r="J4" s="297"/>
      <c r="K4" s="73"/>
      <c r="M4" s="80" t="s">
        <v>364</v>
      </c>
      <c r="AT4" s="282" t="s">
        <v>349</v>
      </c>
    </row>
    <row r="5" spans="1:256" s="282" customFormat="1" ht="7.5" customHeight="1" x14ac:dyDescent="0.25">
      <c r="B5" s="75"/>
      <c r="C5" s="297"/>
      <c r="D5" s="297"/>
      <c r="E5" s="297"/>
      <c r="F5" s="297"/>
      <c r="G5" s="297"/>
      <c r="H5" s="297"/>
      <c r="J5" s="297"/>
      <c r="K5" s="73"/>
    </row>
    <row r="6" spans="1:256" s="282" customFormat="1" ht="15.75" customHeight="1" x14ac:dyDescent="0.25">
      <c r="B6" s="75"/>
      <c r="C6" s="297"/>
      <c r="D6" s="55" t="s">
        <v>333</v>
      </c>
      <c r="E6" s="297"/>
      <c r="F6" s="297"/>
      <c r="G6" s="297"/>
      <c r="H6" s="297"/>
      <c r="J6" s="297"/>
      <c r="K6" s="73"/>
    </row>
    <row r="7" spans="1:256" s="282" customFormat="1" ht="15.75" customHeight="1" x14ac:dyDescent="0.25">
      <c r="B7" s="75"/>
      <c r="C7" s="297"/>
      <c r="D7" s="297"/>
      <c r="E7" s="358" t="str">
        <f>'Rekapitulace stavby'!$K$6</f>
        <v>Mateřská školka Vrskmaň</v>
      </c>
      <c r="F7" s="350"/>
      <c r="G7" s="350"/>
      <c r="H7" s="350"/>
      <c r="J7" s="297"/>
      <c r="K7" s="73"/>
    </row>
    <row r="8" spans="1:256" s="294" customFormat="1" ht="15.75" customHeight="1" x14ac:dyDescent="0.25">
      <c r="B8" s="22"/>
      <c r="C8" s="291"/>
      <c r="D8" s="55" t="s">
        <v>400</v>
      </c>
      <c r="E8" s="291"/>
      <c r="F8" s="291"/>
      <c r="G8" s="291"/>
      <c r="H8" s="291"/>
      <c r="J8" s="291"/>
      <c r="K8" s="65"/>
    </row>
    <row r="9" spans="1:256" s="294" customFormat="1" ht="37.5" customHeight="1" x14ac:dyDescent="0.25">
      <c r="B9" s="22"/>
      <c r="C9" s="291"/>
      <c r="D9" s="291"/>
      <c r="E9" s="335" t="s">
        <v>1363</v>
      </c>
      <c r="F9" s="338"/>
      <c r="G9" s="338"/>
      <c r="H9" s="338"/>
      <c r="J9" s="291"/>
      <c r="K9" s="65"/>
    </row>
    <row r="10" spans="1:256" s="294" customFormat="1" ht="14.25" customHeight="1" x14ac:dyDescent="0.25">
      <c r="B10" s="22"/>
      <c r="C10" s="291"/>
      <c r="D10" s="291"/>
      <c r="E10" s="291"/>
      <c r="F10" s="291"/>
      <c r="G10" s="291"/>
      <c r="H10" s="291"/>
      <c r="J10" s="291"/>
      <c r="K10" s="65"/>
    </row>
    <row r="11" spans="1:256" s="294" customFormat="1" ht="15" customHeight="1" x14ac:dyDescent="0.25">
      <c r="B11" s="22"/>
      <c r="C11" s="291"/>
      <c r="D11" s="55" t="s">
        <v>360</v>
      </c>
      <c r="E11" s="291"/>
      <c r="F11" s="292"/>
      <c r="G11" s="291"/>
      <c r="H11" s="291"/>
      <c r="I11" s="133" t="s">
        <v>359</v>
      </c>
      <c r="J11" s="292"/>
      <c r="K11" s="65"/>
    </row>
    <row r="12" spans="1:256" s="294" customFormat="1" ht="15" customHeight="1" x14ac:dyDescent="0.25">
      <c r="B12" s="22"/>
      <c r="C12" s="291"/>
      <c r="D12" s="55" t="s">
        <v>332</v>
      </c>
      <c r="E12" s="291"/>
      <c r="F12" s="292" t="s">
        <v>1357</v>
      </c>
      <c r="G12" s="291"/>
      <c r="H12" s="291"/>
      <c r="I12" s="133" t="s">
        <v>331</v>
      </c>
      <c r="J12" s="290" t="str">
        <f>'Rekapitulace stavby'!$AN$8</f>
        <v>01.03.2016</v>
      </c>
      <c r="K12" s="65"/>
    </row>
    <row r="13" spans="1:256" s="294" customFormat="1" ht="12" customHeight="1" x14ac:dyDescent="0.25">
      <c r="B13" s="22"/>
      <c r="C13" s="291"/>
      <c r="D13" s="291"/>
      <c r="E13" s="291"/>
      <c r="F13" s="291"/>
      <c r="G13" s="291"/>
      <c r="H13" s="291"/>
      <c r="J13" s="291"/>
      <c r="K13" s="65"/>
    </row>
    <row r="14" spans="1:256" s="294" customFormat="1" ht="15" customHeight="1" x14ac:dyDescent="0.25">
      <c r="B14" s="22"/>
      <c r="C14" s="291"/>
      <c r="D14" s="55" t="s">
        <v>330</v>
      </c>
      <c r="E14" s="291"/>
      <c r="F14" s="291"/>
      <c r="G14" s="291"/>
      <c r="H14" s="291"/>
      <c r="I14" s="133" t="s">
        <v>354</v>
      </c>
      <c r="J14" s="292"/>
      <c r="K14" s="65"/>
    </row>
    <row r="15" spans="1:256" s="294" customFormat="1" ht="18.75" customHeight="1" x14ac:dyDescent="0.25">
      <c r="B15" s="22"/>
      <c r="C15" s="291"/>
      <c r="D15" s="291"/>
      <c r="E15" s="292" t="s">
        <v>9</v>
      </c>
      <c r="F15" s="291"/>
      <c r="G15" s="291"/>
      <c r="H15" s="291"/>
      <c r="I15" s="133" t="s">
        <v>353</v>
      </c>
      <c r="J15" s="292"/>
      <c r="K15" s="65"/>
    </row>
    <row r="16" spans="1:256" s="294" customFormat="1" ht="7.5" customHeight="1" x14ac:dyDescent="0.25">
      <c r="B16" s="22"/>
      <c r="C16" s="291"/>
      <c r="D16" s="291"/>
      <c r="E16" s="291"/>
      <c r="F16" s="291"/>
      <c r="G16" s="291"/>
      <c r="H16" s="291"/>
      <c r="J16" s="291"/>
      <c r="K16" s="65"/>
    </row>
    <row r="17" spans="2:11" s="294" customFormat="1" ht="15" customHeight="1" x14ac:dyDescent="0.25">
      <c r="B17" s="22"/>
      <c r="C17" s="291"/>
      <c r="D17" s="55" t="s">
        <v>327</v>
      </c>
      <c r="E17" s="291"/>
      <c r="F17" s="291"/>
      <c r="G17" s="291"/>
      <c r="H17" s="291"/>
      <c r="I17" s="133" t="s">
        <v>354</v>
      </c>
      <c r="J17" s="292" t="str">
        <f>IF('Rekapitulace stavby'!$AN$13="Vyplň údaj","",IF('Rekapitulace stavby'!$AN$13="","",'Rekapitulace stavby'!$AN$13))</f>
        <v/>
      </c>
      <c r="K17" s="65"/>
    </row>
    <row r="18" spans="2:11" s="294" customFormat="1" ht="18.75" customHeight="1" x14ac:dyDescent="0.25">
      <c r="B18" s="22"/>
      <c r="C18" s="291"/>
      <c r="D18" s="291"/>
      <c r="E18" s="292" t="str">
        <f>IF('Rekapitulace stavby'!$E$14="Vyplň údaj","",IF('Rekapitulace stavby'!$E$14="","",'Rekapitulace stavby'!$E$14))</f>
        <v/>
      </c>
      <c r="F18" s="291"/>
      <c r="G18" s="291"/>
      <c r="H18" s="291"/>
      <c r="I18" s="133" t="s">
        <v>353</v>
      </c>
      <c r="J18" s="292" t="str">
        <f>IF('Rekapitulace stavby'!$AN$14="Vyplň údaj","",IF('Rekapitulace stavby'!$AN$14="","",'Rekapitulace stavby'!$AN$14))</f>
        <v/>
      </c>
      <c r="K18" s="65"/>
    </row>
    <row r="19" spans="2:11" s="294" customFormat="1" ht="7.5" customHeight="1" x14ac:dyDescent="0.25">
      <c r="B19" s="22"/>
      <c r="C19" s="291"/>
      <c r="D19" s="291"/>
      <c r="E19" s="291"/>
      <c r="F19" s="291"/>
      <c r="G19" s="291"/>
      <c r="H19" s="291"/>
      <c r="J19" s="291"/>
      <c r="K19" s="65"/>
    </row>
    <row r="20" spans="2:11" s="294" customFormat="1" ht="15" customHeight="1" x14ac:dyDescent="0.25">
      <c r="B20" s="22"/>
      <c r="C20" s="291"/>
      <c r="D20" s="55" t="s">
        <v>329</v>
      </c>
      <c r="E20" s="291"/>
      <c r="F20" s="291"/>
      <c r="G20" s="291"/>
      <c r="H20" s="291"/>
      <c r="I20" s="133" t="s">
        <v>354</v>
      </c>
      <c r="J20" s="292"/>
      <c r="K20" s="65"/>
    </row>
    <row r="21" spans="2:11" s="294" customFormat="1" ht="18.75" customHeight="1" x14ac:dyDescent="0.25">
      <c r="B21" s="22"/>
      <c r="C21" s="291"/>
      <c r="D21" s="291"/>
      <c r="E21" s="292" t="s">
        <v>1342</v>
      </c>
      <c r="F21" s="291"/>
      <c r="G21" s="291"/>
      <c r="H21" s="291"/>
      <c r="I21" s="133" t="s">
        <v>353</v>
      </c>
      <c r="J21" s="292"/>
      <c r="K21" s="65"/>
    </row>
    <row r="22" spans="2:11" s="294" customFormat="1" ht="7.5" customHeight="1" x14ac:dyDescent="0.25">
      <c r="B22" s="22"/>
      <c r="C22" s="291"/>
      <c r="D22" s="291"/>
      <c r="E22" s="291"/>
      <c r="F22" s="291"/>
      <c r="G22" s="291"/>
      <c r="H22" s="291"/>
      <c r="J22" s="291"/>
      <c r="K22" s="65"/>
    </row>
    <row r="23" spans="2:11" s="294" customFormat="1" ht="15" customHeight="1" x14ac:dyDescent="0.25">
      <c r="B23" s="22"/>
      <c r="C23" s="291"/>
      <c r="D23" s="55" t="s">
        <v>351</v>
      </c>
      <c r="E23" s="291"/>
      <c r="F23" s="291"/>
      <c r="G23" s="291"/>
      <c r="H23" s="291"/>
      <c r="J23" s="291"/>
      <c r="K23" s="65"/>
    </row>
    <row r="24" spans="2:11" s="96" customFormat="1" ht="15.75" customHeight="1" x14ac:dyDescent="0.25">
      <c r="B24" s="162"/>
      <c r="C24" s="302"/>
      <c r="D24" s="302"/>
      <c r="E24" s="353"/>
      <c r="F24" s="359"/>
      <c r="G24" s="359"/>
      <c r="H24" s="359"/>
      <c r="J24" s="302"/>
      <c r="K24" s="161"/>
    </row>
    <row r="25" spans="2:11" s="294" customFormat="1" ht="7.5" customHeight="1" x14ac:dyDescent="0.25">
      <c r="B25" s="22"/>
      <c r="C25" s="291"/>
      <c r="D25" s="291"/>
      <c r="E25" s="291"/>
      <c r="F25" s="291"/>
      <c r="G25" s="291"/>
      <c r="H25" s="291"/>
      <c r="J25" s="291"/>
      <c r="K25" s="65"/>
    </row>
    <row r="26" spans="2:11" s="294" customFormat="1" ht="7.5" customHeight="1" x14ac:dyDescent="0.25">
      <c r="B26" s="22"/>
      <c r="C26" s="291"/>
      <c r="D26" s="46"/>
      <c r="E26" s="46"/>
      <c r="F26" s="46"/>
      <c r="G26" s="46"/>
      <c r="H26" s="46"/>
      <c r="I26" s="293"/>
      <c r="J26" s="46"/>
      <c r="K26" s="159"/>
    </row>
    <row r="27" spans="2:11" s="294" customFormat="1" ht="26.25" customHeight="1" x14ac:dyDescent="0.25">
      <c r="B27" s="22"/>
      <c r="C27" s="291"/>
      <c r="D27" s="160" t="s">
        <v>348</v>
      </c>
      <c r="E27" s="291"/>
      <c r="F27" s="291"/>
      <c r="G27" s="291"/>
      <c r="H27" s="291"/>
      <c r="J27" s="286">
        <f>ROUND($J$96,2)</f>
        <v>0</v>
      </c>
      <c r="K27" s="65"/>
    </row>
    <row r="28" spans="2:11" s="294" customFormat="1" ht="7.5" customHeight="1" x14ac:dyDescent="0.25">
      <c r="B28" s="22"/>
      <c r="C28" s="291"/>
      <c r="D28" s="46"/>
      <c r="E28" s="46"/>
      <c r="F28" s="46"/>
      <c r="G28" s="46"/>
      <c r="H28" s="46"/>
      <c r="I28" s="293"/>
      <c r="J28" s="46"/>
      <c r="K28" s="159"/>
    </row>
    <row r="29" spans="2:11" s="294" customFormat="1" ht="15" customHeight="1" x14ac:dyDescent="0.25">
      <c r="B29" s="22"/>
      <c r="C29" s="291"/>
      <c r="D29" s="291"/>
      <c r="E29" s="291"/>
      <c r="F29" s="300" t="s">
        <v>346</v>
      </c>
      <c r="G29" s="291"/>
      <c r="H29" s="291"/>
      <c r="I29" s="158" t="s">
        <v>347</v>
      </c>
      <c r="J29" s="300" t="s">
        <v>345</v>
      </c>
      <c r="K29" s="65"/>
    </row>
    <row r="30" spans="2:11" s="294" customFormat="1" ht="15" customHeight="1" x14ac:dyDescent="0.25">
      <c r="B30" s="22"/>
      <c r="C30" s="291"/>
      <c r="D30" s="296" t="s">
        <v>344</v>
      </c>
      <c r="E30" s="296" t="s">
        <v>343</v>
      </c>
      <c r="F30" s="156">
        <f>ROUND(SUM($BE$96:$BE$198),2)</f>
        <v>0</v>
      </c>
      <c r="G30" s="291"/>
      <c r="H30" s="291"/>
      <c r="I30" s="157">
        <v>0.21</v>
      </c>
      <c r="J30" s="156">
        <f>ROUND(ROUND((SUM($BE$96:$BE$198)),2)*$I$30,2)</f>
        <v>0</v>
      </c>
      <c r="K30" s="65"/>
    </row>
    <row r="31" spans="2:11" s="294" customFormat="1" ht="15" customHeight="1" x14ac:dyDescent="0.25">
      <c r="B31" s="22"/>
      <c r="C31" s="291"/>
      <c r="D31" s="291"/>
      <c r="E31" s="296" t="s">
        <v>342</v>
      </c>
      <c r="F31" s="156">
        <f>ROUND(SUM($BF$96:$BF$198),2)</f>
        <v>0</v>
      </c>
      <c r="G31" s="291"/>
      <c r="H31" s="291"/>
      <c r="I31" s="157">
        <v>0.15</v>
      </c>
      <c r="J31" s="156">
        <f>ROUND(ROUND((SUM($BF$96:$BF$198)),2)*$I$31,2)</f>
        <v>0</v>
      </c>
      <c r="K31" s="65"/>
    </row>
    <row r="32" spans="2:11" s="294" customFormat="1" ht="15" hidden="1" customHeight="1" x14ac:dyDescent="0.25">
      <c r="B32" s="22"/>
      <c r="C32" s="291"/>
      <c r="D32" s="291"/>
      <c r="E32" s="296" t="s">
        <v>341</v>
      </c>
      <c r="F32" s="156">
        <f>ROUND(SUM($BG$96:$BG$198),2)</f>
        <v>0</v>
      </c>
      <c r="G32" s="291"/>
      <c r="H32" s="291"/>
      <c r="I32" s="157">
        <v>0.21</v>
      </c>
      <c r="J32" s="156">
        <v>0</v>
      </c>
      <c r="K32" s="65"/>
    </row>
    <row r="33" spans="2:11" s="294" customFormat="1" ht="15" hidden="1" customHeight="1" x14ac:dyDescent="0.25">
      <c r="B33" s="22"/>
      <c r="C33" s="291"/>
      <c r="D33" s="291"/>
      <c r="E33" s="296" t="s">
        <v>340</v>
      </c>
      <c r="F33" s="156">
        <f>ROUND(SUM($BH$96:$BH$198),2)</f>
        <v>0</v>
      </c>
      <c r="G33" s="291"/>
      <c r="H33" s="291"/>
      <c r="I33" s="157">
        <v>0.15</v>
      </c>
      <c r="J33" s="156">
        <v>0</v>
      </c>
      <c r="K33" s="65"/>
    </row>
    <row r="34" spans="2:11" s="294" customFormat="1" ht="15" hidden="1" customHeight="1" x14ac:dyDescent="0.25">
      <c r="B34" s="22"/>
      <c r="C34" s="291"/>
      <c r="D34" s="291"/>
      <c r="E34" s="296" t="s">
        <v>339</v>
      </c>
      <c r="F34" s="156">
        <f>ROUND(SUM($BI$96:$BI$198),2)</f>
        <v>0</v>
      </c>
      <c r="G34" s="291"/>
      <c r="H34" s="291"/>
      <c r="I34" s="157">
        <v>0</v>
      </c>
      <c r="J34" s="156">
        <v>0</v>
      </c>
      <c r="K34" s="65"/>
    </row>
    <row r="35" spans="2:11" s="294" customFormat="1" ht="7.5" customHeight="1" x14ac:dyDescent="0.25">
      <c r="B35" s="22"/>
      <c r="C35" s="291"/>
      <c r="D35" s="291"/>
      <c r="E35" s="291"/>
      <c r="F35" s="291"/>
      <c r="G35" s="291"/>
      <c r="H35" s="291"/>
      <c r="J35" s="291"/>
      <c r="K35" s="65"/>
    </row>
    <row r="36" spans="2:11" s="294" customFormat="1" ht="26.25" customHeight="1" x14ac:dyDescent="0.25">
      <c r="B36" s="22"/>
      <c r="C36" s="67"/>
      <c r="D36" s="69" t="s">
        <v>338</v>
      </c>
      <c r="E36" s="285"/>
      <c r="F36" s="285"/>
      <c r="G36" s="155" t="s">
        <v>337</v>
      </c>
      <c r="H36" s="68" t="s">
        <v>336</v>
      </c>
      <c r="I36" s="154"/>
      <c r="J36" s="288">
        <f>SUM($J$27:$J$34)</f>
        <v>0</v>
      </c>
      <c r="K36" s="153"/>
    </row>
    <row r="37" spans="2:11" s="294" customFormat="1" ht="15" customHeight="1" x14ac:dyDescent="0.25">
      <c r="B37" s="21"/>
      <c r="C37" s="20"/>
      <c r="D37" s="20"/>
      <c r="E37" s="20"/>
      <c r="F37" s="20"/>
      <c r="G37" s="20"/>
      <c r="H37" s="20"/>
      <c r="I37" s="92"/>
      <c r="J37" s="20"/>
      <c r="K37" s="64"/>
    </row>
    <row r="41" spans="2:11" s="294" customFormat="1" ht="7.5" customHeight="1" x14ac:dyDescent="0.25">
      <c r="B41" s="152"/>
      <c r="C41" s="134"/>
      <c r="D41" s="134"/>
      <c r="E41" s="134"/>
      <c r="F41" s="134"/>
      <c r="G41" s="134"/>
      <c r="H41" s="134"/>
      <c r="I41" s="134"/>
      <c r="J41" s="134"/>
      <c r="K41" s="151"/>
    </row>
    <row r="42" spans="2:11" s="294" customFormat="1" ht="37.5" customHeight="1" x14ac:dyDescent="0.25">
      <c r="B42" s="22"/>
      <c r="C42" s="61" t="s">
        <v>404</v>
      </c>
      <c r="D42" s="291"/>
      <c r="E42" s="291"/>
      <c r="F42" s="291"/>
      <c r="G42" s="291"/>
      <c r="H42" s="291"/>
      <c r="J42" s="291"/>
      <c r="K42" s="65"/>
    </row>
    <row r="43" spans="2:11" s="294" customFormat="1" ht="7.5" customHeight="1" x14ac:dyDescent="0.25">
      <c r="B43" s="22"/>
      <c r="C43" s="291"/>
      <c r="D43" s="291"/>
      <c r="E43" s="291"/>
      <c r="F43" s="291"/>
      <c r="G43" s="291"/>
      <c r="H43" s="291"/>
      <c r="J43" s="291"/>
      <c r="K43" s="65"/>
    </row>
    <row r="44" spans="2:11" s="294" customFormat="1" ht="15" customHeight="1" x14ac:dyDescent="0.25">
      <c r="B44" s="22"/>
      <c r="C44" s="55" t="s">
        <v>333</v>
      </c>
      <c r="D44" s="291"/>
      <c r="E44" s="291"/>
      <c r="F44" s="291"/>
      <c r="G44" s="291"/>
      <c r="H44" s="291"/>
      <c r="J44" s="291"/>
      <c r="K44" s="65"/>
    </row>
    <row r="45" spans="2:11" s="294" customFormat="1" ht="16.5" customHeight="1" x14ac:dyDescent="0.25">
      <c r="B45" s="22"/>
      <c r="C45" s="291"/>
      <c r="D45" s="291"/>
      <c r="E45" s="358" t="str">
        <f>$E$7</f>
        <v>Mateřská školka Vrskmaň</v>
      </c>
      <c r="F45" s="338"/>
      <c r="G45" s="338"/>
      <c r="H45" s="338"/>
      <c r="J45" s="291"/>
      <c r="K45" s="65"/>
    </row>
    <row r="46" spans="2:11" s="294" customFormat="1" ht="15" customHeight="1" x14ac:dyDescent="0.25">
      <c r="B46" s="22"/>
      <c r="C46" s="55" t="s">
        <v>400</v>
      </c>
      <c r="D46" s="291"/>
      <c r="E46" s="291"/>
      <c r="F46" s="291"/>
      <c r="G46" s="291"/>
      <c r="H46" s="291"/>
      <c r="J46" s="291"/>
      <c r="K46" s="65"/>
    </row>
    <row r="47" spans="2:11" s="294" customFormat="1" ht="19.5" customHeight="1" x14ac:dyDescent="0.25">
      <c r="B47" s="22"/>
      <c r="C47" s="291"/>
      <c r="D47" s="291"/>
      <c r="E47" s="335" t="str">
        <f>$E$9</f>
        <v>SO 02 - Zateplení fasády</v>
      </c>
      <c r="F47" s="338"/>
      <c r="G47" s="338"/>
      <c r="H47" s="338"/>
      <c r="J47" s="291"/>
      <c r="K47" s="65"/>
    </row>
    <row r="48" spans="2:11" s="294" customFormat="1" ht="7.5" customHeight="1" x14ac:dyDescent="0.25">
      <c r="B48" s="22"/>
      <c r="C48" s="291"/>
      <c r="D48" s="291"/>
      <c r="E48" s="291"/>
      <c r="F48" s="291"/>
      <c r="G48" s="291"/>
      <c r="H48" s="291"/>
      <c r="J48" s="291"/>
      <c r="K48" s="65"/>
    </row>
    <row r="49" spans="2:47" s="294" customFormat="1" ht="18.75" customHeight="1" x14ac:dyDescent="0.25">
      <c r="B49" s="22"/>
      <c r="C49" s="55" t="s">
        <v>332</v>
      </c>
      <c r="D49" s="291"/>
      <c r="E49" s="291"/>
      <c r="F49" s="292" t="str">
        <f>$F$12</f>
        <v xml:space="preserve"> </v>
      </c>
      <c r="G49" s="291"/>
      <c r="H49" s="291"/>
      <c r="I49" s="133" t="s">
        <v>331</v>
      </c>
      <c r="J49" s="290" t="str">
        <f>IF($J$12="","",$J$12)</f>
        <v>01.03.2016</v>
      </c>
      <c r="K49" s="65"/>
    </row>
    <row r="50" spans="2:47" s="294" customFormat="1" ht="7.5" customHeight="1" x14ac:dyDescent="0.25">
      <c r="B50" s="22"/>
      <c r="C50" s="291"/>
      <c r="D50" s="291"/>
      <c r="E50" s="291"/>
      <c r="F50" s="291"/>
      <c r="G50" s="291"/>
      <c r="H50" s="291"/>
      <c r="J50" s="291"/>
      <c r="K50" s="65"/>
    </row>
    <row r="51" spans="2:47" s="294" customFormat="1" ht="15.75" customHeight="1" x14ac:dyDescent="0.25">
      <c r="B51" s="22"/>
      <c r="C51" s="55" t="s">
        <v>330</v>
      </c>
      <c r="D51" s="291"/>
      <c r="E51" s="291"/>
      <c r="F51" s="292" t="str">
        <f>$E$15</f>
        <v>Obec Vrskmaň</v>
      </c>
      <c r="G51" s="291"/>
      <c r="H51" s="291"/>
      <c r="I51" s="133" t="s">
        <v>329</v>
      </c>
      <c r="J51" s="292" t="str">
        <f>$E$21</f>
        <v>MESSOR s.r.o.</v>
      </c>
      <c r="K51" s="65"/>
    </row>
    <row r="52" spans="2:47" s="294" customFormat="1" ht="15" customHeight="1" x14ac:dyDescent="0.25">
      <c r="B52" s="22"/>
      <c r="C52" s="55" t="s">
        <v>327</v>
      </c>
      <c r="D52" s="291"/>
      <c r="E52" s="291"/>
      <c r="F52" s="292" t="str">
        <f>IF($E$18="","",$E$18)</f>
        <v/>
      </c>
      <c r="G52" s="291"/>
      <c r="H52" s="291"/>
      <c r="J52" s="291"/>
      <c r="K52" s="65"/>
    </row>
    <row r="53" spans="2:47" s="294" customFormat="1" ht="11.25" customHeight="1" x14ac:dyDescent="0.25">
      <c r="B53" s="22"/>
      <c r="C53" s="291"/>
      <c r="D53" s="291"/>
      <c r="E53" s="291"/>
      <c r="F53" s="291"/>
      <c r="G53" s="291"/>
      <c r="H53" s="291"/>
      <c r="J53" s="291"/>
      <c r="K53" s="65"/>
    </row>
    <row r="54" spans="2:47" s="294" customFormat="1" ht="30" customHeight="1" x14ac:dyDescent="0.25">
      <c r="B54" s="22"/>
      <c r="C54" s="150" t="s">
        <v>403</v>
      </c>
      <c r="D54" s="67"/>
      <c r="E54" s="67"/>
      <c r="F54" s="67"/>
      <c r="G54" s="67"/>
      <c r="H54" s="67"/>
      <c r="I54" s="149"/>
      <c r="J54" s="148" t="s">
        <v>402</v>
      </c>
      <c r="K54" s="66"/>
    </row>
    <row r="55" spans="2:47" s="294" customFormat="1" ht="11.25" customHeight="1" x14ac:dyDescent="0.25">
      <c r="B55" s="22"/>
      <c r="C55" s="291"/>
      <c r="D55" s="291"/>
      <c r="E55" s="291"/>
      <c r="F55" s="291"/>
      <c r="G55" s="291"/>
      <c r="H55" s="291"/>
      <c r="J55" s="291"/>
      <c r="K55" s="65"/>
    </row>
    <row r="56" spans="2:47" s="294" customFormat="1" ht="30" customHeight="1" x14ac:dyDescent="0.25">
      <c r="B56" s="22"/>
      <c r="C56" s="287" t="s">
        <v>386</v>
      </c>
      <c r="D56" s="291"/>
      <c r="E56" s="291"/>
      <c r="F56" s="291"/>
      <c r="G56" s="291"/>
      <c r="H56" s="291"/>
      <c r="J56" s="286">
        <f>$J$96</f>
        <v>0</v>
      </c>
      <c r="K56" s="65"/>
      <c r="AU56" s="294" t="s">
        <v>385</v>
      </c>
    </row>
    <row r="57" spans="2:47" s="37" customFormat="1" ht="25.5" customHeight="1" x14ac:dyDescent="0.25">
      <c r="B57" s="147"/>
      <c r="C57" s="146"/>
      <c r="D57" s="145" t="s">
        <v>1805</v>
      </c>
      <c r="E57" s="145"/>
      <c r="F57" s="145"/>
      <c r="G57" s="145"/>
      <c r="H57" s="145"/>
      <c r="I57" s="144"/>
      <c r="J57" s="143">
        <f>$J$97</f>
        <v>0</v>
      </c>
      <c r="K57" s="142"/>
    </row>
    <row r="58" spans="2:47" s="135" customFormat="1" ht="21" customHeight="1" x14ac:dyDescent="0.25">
      <c r="B58" s="141"/>
      <c r="C58" s="140"/>
      <c r="D58" s="139" t="s">
        <v>1893</v>
      </c>
      <c r="E58" s="139"/>
      <c r="F58" s="139"/>
      <c r="G58" s="139"/>
      <c r="H58" s="139"/>
      <c r="I58" s="138"/>
      <c r="J58" s="137">
        <f>$J$98</f>
        <v>0</v>
      </c>
      <c r="K58" s="136"/>
    </row>
    <row r="59" spans="2:47" s="135" customFormat="1" ht="21" customHeight="1" x14ac:dyDescent="0.25">
      <c r="B59" s="141"/>
      <c r="C59" s="140"/>
      <c r="D59" s="139" t="s">
        <v>1804</v>
      </c>
      <c r="E59" s="139"/>
      <c r="F59" s="139"/>
      <c r="G59" s="139"/>
      <c r="H59" s="139"/>
      <c r="I59" s="138"/>
      <c r="J59" s="137">
        <f>$J$102</f>
        <v>0</v>
      </c>
      <c r="K59" s="136"/>
    </row>
    <row r="60" spans="2:47" s="135" customFormat="1" ht="21" customHeight="1" x14ac:dyDescent="0.25">
      <c r="B60" s="141"/>
      <c r="C60" s="140"/>
      <c r="D60" s="139" t="s">
        <v>1803</v>
      </c>
      <c r="E60" s="139"/>
      <c r="F60" s="139"/>
      <c r="G60" s="139"/>
      <c r="H60" s="139"/>
      <c r="I60" s="138"/>
      <c r="J60" s="137">
        <f>$J$106</f>
        <v>0</v>
      </c>
      <c r="K60" s="136"/>
    </row>
    <row r="61" spans="2:47" s="135" customFormat="1" ht="21" customHeight="1" x14ac:dyDescent="0.25">
      <c r="B61" s="141"/>
      <c r="C61" s="140"/>
      <c r="D61" s="139" t="s">
        <v>1801</v>
      </c>
      <c r="E61" s="139"/>
      <c r="F61" s="139"/>
      <c r="G61" s="139"/>
      <c r="H61" s="139"/>
      <c r="I61" s="138"/>
      <c r="J61" s="137">
        <f>$J$117</f>
        <v>0</v>
      </c>
      <c r="K61" s="136"/>
    </row>
    <row r="62" spans="2:47" s="135" customFormat="1" ht="21" customHeight="1" x14ac:dyDescent="0.25">
      <c r="B62" s="141"/>
      <c r="C62" s="140"/>
      <c r="D62" s="139" t="s">
        <v>1800</v>
      </c>
      <c r="E62" s="139"/>
      <c r="F62" s="139"/>
      <c r="G62" s="139"/>
      <c r="H62" s="139"/>
      <c r="I62" s="138"/>
      <c r="J62" s="137">
        <f>$J$129</f>
        <v>0</v>
      </c>
      <c r="K62" s="136"/>
    </row>
    <row r="63" spans="2:47" s="135" customFormat="1" ht="21" customHeight="1" x14ac:dyDescent="0.25">
      <c r="B63" s="141"/>
      <c r="C63" s="140"/>
      <c r="D63" s="139" t="s">
        <v>1799</v>
      </c>
      <c r="E63" s="139"/>
      <c r="F63" s="139"/>
      <c r="G63" s="139"/>
      <c r="H63" s="139"/>
      <c r="I63" s="138"/>
      <c r="J63" s="137">
        <f>$J$133</f>
        <v>0</v>
      </c>
      <c r="K63" s="136"/>
    </row>
    <row r="64" spans="2:47" s="37" customFormat="1" ht="25.5" customHeight="1" x14ac:dyDescent="0.25">
      <c r="B64" s="147"/>
      <c r="C64" s="146"/>
      <c r="D64" s="145" t="s">
        <v>1798</v>
      </c>
      <c r="E64" s="145"/>
      <c r="F64" s="145"/>
      <c r="G64" s="145"/>
      <c r="H64" s="145"/>
      <c r="I64" s="144"/>
      <c r="J64" s="143">
        <f>$J$136</f>
        <v>0</v>
      </c>
      <c r="K64" s="142"/>
    </row>
    <row r="65" spans="2:11" s="135" customFormat="1" ht="21" customHeight="1" x14ac:dyDescent="0.25">
      <c r="B65" s="141"/>
      <c r="C65" s="140"/>
      <c r="D65" s="139" t="s">
        <v>1892</v>
      </c>
      <c r="E65" s="139"/>
      <c r="F65" s="139"/>
      <c r="G65" s="139"/>
      <c r="H65" s="139"/>
      <c r="I65" s="138"/>
      <c r="J65" s="137">
        <f>$J$137</f>
        <v>0</v>
      </c>
      <c r="K65" s="136"/>
    </row>
    <row r="66" spans="2:11" s="135" customFormat="1" ht="21" customHeight="1" x14ac:dyDescent="0.25">
      <c r="B66" s="141"/>
      <c r="C66" s="140"/>
      <c r="D66" s="139" t="s">
        <v>1797</v>
      </c>
      <c r="E66" s="139"/>
      <c r="F66" s="139"/>
      <c r="G66" s="139"/>
      <c r="H66" s="139"/>
      <c r="I66" s="138"/>
      <c r="J66" s="137">
        <f>$J$143</f>
        <v>0</v>
      </c>
      <c r="K66" s="136"/>
    </row>
    <row r="67" spans="2:11" s="135" customFormat="1" ht="21" customHeight="1" x14ac:dyDescent="0.25">
      <c r="B67" s="141"/>
      <c r="C67" s="140"/>
      <c r="D67" s="139" t="s">
        <v>1891</v>
      </c>
      <c r="E67" s="139"/>
      <c r="F67" s="139"/>
      <c r="G67" s="139"/>
      <c r="H67" s="139"/>
      <c r="I67" s="138"/>
      <c r="J67" s="137">
        <f>$J$147</f>
        <v>0</v>
      </c>
      <c r="K67" s="136"/>
    </row>
    <row r="68" spans="2:11" s="135" customFormat="1" ht="21" customHeight="1" x14ac:dyDescent="0.25">
      <c r="B68" s="141"/>
      <c r="C68" s="140"/>
      <c r="D68" s="139" t="s">
        <v>1789</v>
      </c>
      <c r="E68" s="139"/>
      <c r="F68" s="139"/>
      <c r="G68" s="139"/>
      <c r="H68" s="139"/>
      <c r="I68" s="138"/>
      <c r="J68" s="137">
        <f>$J$150</f>
        <v>0</v>
      </c>
      <c r="K68" s="136"/>
    </row>
    <row r="69" spans="2:11" s="135" customFormat="1" ht="21" customHeight="1" x14ac:dyDescent="0.25">
      <c r="B69" s="141"/>
      <c r="C69" s="140"/>
      <c r="D69" s="139" t="s">
        <v>1788</v>
      </c>
      <c r="E69" s="139"/>
      <c r="F69" s="139"/>
      <c r="G69" s="139"/>
      <c r="H69" s="139"/>
      <c r="I69" s="138"/>
      <c r="J69" s="137">
        <f>$J$152</f>
        <v>0</v>
      </c>
      <c r="K69" s="136"/>
    </row>
    <row r="70" spans="2:11" s="135" customFormat="1" ht="21" customHeight="1" x14ac:dyDescent="0.25">
      <c r="B70" s="141"/>
      <c r="C70" s="140"/>
      <c r="D70" s="139" t="s">
        <v>1786</v>
      </c>
      <c r="E70" s="139"/>
      <c r="F70" s="139"/>
      <c r="G70" s="139"/>
      <c r="H70" s="139"/>
      <c r="I70" s="138"/>
      <c r="J70" s="137">
        <f>$J$159</f>
        <v>0</v>
      </c>
      <c r="K70" s="136"/>
    </row>
    <row r="71" spans="2:11" s="135" customFormat="1" ht="21" customHeight="1" x14ac:dyDescent="0.25">
      <c r="B71" s="141"/>
      <c r="C71" s="140"/>
      <c r="D71" s="139" t="s">
        <v>1785</v>
      </c>
      <c r="E71" s="139"/>
      <c r="F71" s="139"/>
      <c r="G71" s="139"/>
      <c r="H71" s="139"/>
      <c r="I71" s="138"/>
      <c r="J71" s="137">
        <f>$J$179</f>
        <v>0</v>
      </c>
      <c r="K71" s="136"/>
    </row>
    <row r="72" spans="2:11" s="135" customFormat="1" ht="21" customHeight="1" x14ac:dyDescent="0.25">
      <c r="B72" s="141"/>
      <c r="C72" s="140"/>
      <c r="D72" s="139" t="s">
        <v>1780</v>
      </c>
      <c r="E72" s="139"/>
      <c r="F72" s="139"/>
      <c r="G72" s="139"/>
      <c r="H72" s="139"/>
      <c r="I72" s="138"/>
      <c r="J72" s="137">
        <f>$J$189</f>
        <v>0</v>
      </c>
      <c r="K72" s="136"/>
    </row>
    <row r="73" spans="2:11" s="135" customFormat="1" ht="21" customHeight="1" x14ac:dyDescent="0.25">
      <c r="B73" s="141"/>
      <c r="C73" s="140"/>
      <c r="D73" s="139" t="s">
        <v>1779</v>
      </c>
      <c r="E73" s="139"/>
      <c r="F73" s="139"/>
      <c r="G73" s="139"/>
      <c r="H73" s="139"/>
      <c r="I73" s="138"/>
      <c r="J73" s="137">
        <f>$J$191</f>
        <v>0</v>
      </c>
      <c r="K73" s="136"/>
    </row>
    <row r="74" spans="2:11" s="37" customFormat="1" ht="25.5" customHeight="1" x14ac:dyDescent="0.25">
      <c r="B74" s="147"/>
      <c r="C74" s="146"/>
      <c r="D74" s="145" t="s">
        <v>1777</v>
      </c>
      <c r="E74" s="145"/>
      <c r="F74" s="145"/>
      <c r="G74" s="145"/>
      <c r="H74" s="145"/>
      <c r="I74" s="144"/>
      <c r="J74" s="143">
        <f>$J$194</f>
        <v>0</v>
      </c>
      <c r="K74" s="142"/>
    </row>
    <row r="75" spans="2:11" s="37" customFormat="1" ht="25.5" customHeight="1" x14ac:dyDescent="0.25">
      <c r="B75" s="147"/>
      <c r="C75" s="146"/>
      <c r="D75" s="145" t="s">
        <v>1776</v>
      </c>
      <c r="E75" s="145"/>
      <c r="F75" s="145"/>
      <c r="G75" s="145"/>
      <c r="H75" s="145"/>
      <c r="I75" s="144"/>
      <c r="J75" s="143">
        <f>$J$196</f>
        <v>0</v>
      </c>
      <c r="K75" s="142"/>
    </row>
    <row r="76" spans="2:11" s="135" customFormat="1" ht="21" customHeight="1" x14ac:dyDescent="0.25">
      <c r="B76" s="141"/>
      <c r="C76" s="140"/>
      <c r="D76" s="139" t="s">
        <v>1775</v>
      </c>
      <c r="E76" s="139"/>
      <c r="F76" s="139"/>
      <c r="G76" s="139"/>
      <c r="H76" s="139"/>
      <c r="I76" s="138"/>
      <c r="J76" s="137">
        <f>$J$197</f>
        <v>0</v>
      </c>
      <c r="K76" s="136"/>
    </row>
    <row r="77" spans="2:11" s="294" customFormat="1" ht="22.5" customHeight="1" x14ac:dyDescent="0.25">
      <c r="B77" s="22"/>
      <c r="C77" s="291"/>
      <c r="D77" s="291"/>
      <c r="E77" s="291"/>
      <c r="F77" s="291"/>
      <c r="G77" s="291"/>
      <c r="H77" s="291"/>
      <c r="J77" s="291"/>
      <c r="K77" s="65"/>
    </row>
    <row r="78" spans="2:11" s="294" customFormat="1" ht="7.5" customHeight="1" x14ac:dyDescent="0.25">
      <c r="B78" s="21"/>
      <c r="C78" s="20"/>
      <c r="D78" s="20"/>
      <c r="E78" s="20"/>
      <c r="F78" s="20"/>
      <c r="G78" s="20"/>
      <c r="H78" s="20"/>
      <c r="I78" s="92"/>
      <c r="J78" s="20"/>
      <c r="K78" s="64"/>
    </row>
    <row r="82" spans="2:63" s="294" customFormat="1" ht="7.5" customHeight="1" x14ac:dyDescent="0.25">
      <c r="B82" s="63"/>
      <c r="C82" s="62"/>
      <c r="D82" s="62"/>
      <c r="E82" s="62"/>
      <c r="F82" s="62"/>
      <c r="G82" s="62"/>
      <c r="H82" s="62"/>
      <c r="I82" s="134"/>
      <c r="J82" s="62"/>
      <c r="K82" s="62"/>
      <c r="L82" s="19"/>
    </row>
    <row r="83" spans="2:63" s="294" customFormat="1" ht="37.5" customHeight="1" x14ac:dyDescent="0.25">
      <c r="B83" s="22"/>
      <c r="C83" s="61" t="s">
        <v>401</v>
      </c>
      <c r="D83" s="291"/>
      <c r="E83" s="291"/>
      <c r="F83" s="291"/>
      <c r="G83" s="291"/>
      <c r="H83" s="291"/>
      <c r="J83" s="291"/>
      <c r="K83" s="291"/>
      <c r="L83" s="19"/>
    </row>
    <row r="84" spans="2:63" s="294" customFormat="1" ht="7.5" customHeight="1" x14ac:dyDescent="0.25">
      <c r="B84" s="22"/>
      <c r="C84" s="291"/>
      <c r="D84" s="291"/>
      <c r="E84" s="291"/>
      <c r="F84" s="291"/>
      <c r="G84" s="291"/>
      <c r="H84" s="291"/>
      <c r="J84" s="291"/>
      <c r="K84" s="291"/>
      <c r="L84" s="19"/>
    </row>
    <row r="85" spans="2:63" s="294" customFormat="1" ht="15" customHeight="1" x14ac:dyDescent="0.25">
      <c r="B85" s="22"/>
      <c r="C85" s="55" t="s">
        <v>333</v>
      </c>
      <c r="D85" s="291"/>
      <c r="E85" s="291"/>
      <c r="F85" s="291"/>
      <c r="G85" s="291"/>
      <c r="H85" s="291"/>
      <c r="J85" s="291"/>
      <c r="K85" s="291"/>
      <c r="L85" s="19"/>
    </row>
    <row r="86" spans="2:63" s="294" customFormat="1" ht="16.5" customHeight="1" x14ac:dyDescent="0.25">
      <c r="B86" s="22"/>
      <c r="C86" s="291"/>
      <c r="D86" s="291"/>
      <c r="E86" s="358" t="str">
        <f>$E$7</f>
        <v>Mateřská školka Vrskmaň</v>
      </c>
      <c r="F86" s="338"/>
      <c r="G86" s="338"/>
      <c r="H86" s="338"/>
      <c r="J86" s="291"/>
      <c r="K86" s="291"/>
      <c r="L86" s="19"/>
    </row>
    <row r="87" spans="2:63" s="294" customFormat="1" ht="15" customHeight="1" x14ac:dyDescent="0.25">
      <c r="B87" s="22"/>
      <c r="C87" s="55" t="s">
        <v>400</v>
      </c>
      <c r="D87" s="291"/>
      <c r="E87" s="291"/>
      <c r="F87" s="291"/>
      <c r="G87" s="291"/>
      <c r="H87" s="291"/>
      <c r="J87" s="291"/>
      <c r="K87" s="291"/>
      <c r="L87" s="19"/>
    </row>
    <row r="88" spans="2:63" s="294" customFormat="1" ht="19.5" customHeight="1" x14ac:dyDescent="0.25">
      <c r="B88" s="22"/>
      <c r="C88" s="291"/>
      <c r="D88" s="291"/>
      <c r="E88" s="335" t="str">
        <f>$E$9</f>
        <v>SO 02 - Zateplení fasády</v>
      </c>
      <c r="F88" s="338"/>
      <c r="G88" s="338"/>
      <c r="H88" s="338"/>
      <c r="J88" s="291"/>
      <c r="K88" s="291"/>
      <c r="L88" s="19"/>
    </row>
    <row r="89" spans="2:63" s="294" customFormat="1" ht="7.5" customHeight="1" x14ac:dyDescent="0.25">
      <c r="B89" s="22"/>
      <c r="C89" s="291"/>
      <c r="D89" s="291"/>
      <c r="E89" s="291"/>
      <c r="F89" s="291"/>
      <c r="G89" s="291"/>
      <c r="H89" s="291"/>
      <c r="J89" s="291"/>
      <c r="K89" s="291"/>
      <c r="L89" s="19"/>
    </row>
    <row r="90" spans="2:63" s="294" customFormat="1" ht="18.75" customHeight="1" x14ac:dyDescent="0.25">
      <c r="B90" s="22"/>
      <c r="C90" s="55" t="s">
        <v>332</v>
      </c>
      <c r="D90" s="291"/>
      <c r="E90" s="291"/>
      <c r="F90" s="292" t="str">
        <f>$F$12</f>
        <v xml:space="preserve"> </v>
      </c>
      <c r="G90" s="291"/>
      <c r="H90" s="291"/>
      <c r="I90" s="133" t="s">
        <v>331</v>
      </c>
      <c r="J90" s="290" t="str">
        <f>IF($J$12="","",$J$12)</f>
        <v>01.03.2016</v>
      </c>
      <c r="K90" s="291"/>
      <c r="L90" s="19"/>
    </row>
    <row r="91" spans="2:63" s="294" customFormat="1" ht="7.5" customHeight="1" x14ac:dyDescent="0.25">
      <c r="B91" s="22"/>
      <c r="C91" s="291"/>
      <c r="D91" s="291"/>
      <c r="E91" s="291"/>
      <c r="F91" s="291"/>
      <c r="G91" s="291"/>
      <c r="H91" s="291"/>
      <c r="J91" s="291"/>
      <c r="K91" s="291"/>
      <c r="L91" s="19"/>
    </row>
    <row r="92" spans="2:63" s="294" customFormat="1" ht="15.75" customHeight="1" x14ac:dyDescent="0.25">
      <c r="B92" s="22"/>
      <c r="C92" s="55" t="s">
        <v>330</v>
      </c>
      <c r="D92" s="291"/>
      <c r="E92" s="291"/>
      <c r="F92" s="292" t="str">
        <f>$E$15</f>
        <v>Obec Vrskmaň</v>
      </c>
      <c r="G92" s="291"/>
      <c r="H92" s="291"/>
      <c r="I92" s="133" t="s">
        <v>329</v>
      </c>
      <c r="J92" s="292" t="str">
        <f>$E$21</f>
        <v>MESSOR s.r.o.</v>
      </c>
      <c r="K92" s="291"/>
      <c r="L92" s="19"/>
    </row>
    <row r="93" spans="2:63" s="294" customFormat="1" ht="15" customHeight="1" x14ac:dyDescent="0.25">
      <c r="B93" s="22"/>
      <c r="C93" s="55" t="s">
        <v>327</v>
      </c>
      <c r="D93" s="291"/>
      <c r="E93" s="291"/>
      <c r="F93" s="292" t="str">
        <f>IF($E$18="","",$E$18)</f>
        <v/>
      </c>
      <c r="G93" s="291"/>
      <c r="H93" s="291"/>
      <c r="J93" s="291"/>
      <c r="K93" s="291"/>
      <c r="L93" s="19"/>
    </row>
    <row r="94" spans="2:63" s="294" customFormat="1" ht="11.25" customHeight="1" x14ac:dyDescent="0.25">
      <c r="B94" s="22"/>
      <c r="C94" s="291"/>
      <c r="D94" s="291"/>
      <c r="E94" s="291"/>
      <c r="F94" s="291"/>
      <c r="G94" s="291"/>
      <c r="H94" s="291"/>
      <c r="J94" s="291"/>
      <c r="K94" s="291"/>
      <c r="L94" s="19"/>
    </row>
    <row r="95" spans="2:63" s="126" customFormat="1" ht="30" customHeight="1" x14ac:dyDescent="0.25">
      <c r="B95" s="132"/>
      <c r="C95" s="131" t="s">
        <v>399</v>
      </c>
      <c r="D95" s="129" t="s">
        <v>322</v>
      </c>
      <c r="E95" s="129" t="s">
        <v>326</v>
      </c>
      <c r="F95" s="129" t="s">
        <v>398</v>
      </c>
      <c r="G95" s="129" t="s">
        <v>397</v>
      </c>
      <c r="H95" s="129" t="s">
        <v>396</v>
      </c>
      <c r="I95" s="130" t="s">
        <v>395</v>
      </c>
      <c r="J95" s="129" t="s">
        <v>394</v>
      </c>
      <c r="K95" s="128" t="s">
        <v>393</v>
      </c>
      <c r="L95" s="127"/>
      <c r="M95" s="51" t="s">
        <v>22</v>
      </c>
      <c r="N95" s="50" t="s">
        <v>344</v>
      </c>
      <c r="O95" s="50" t="s">
        <v>392</v>
      </c>
      <c r="P95" s="50" t="s">
        <v>391</v>
      </c>
      <c r="Q95" s="50" t="s">
        <v>390</v>
      </c>
      <c r="R95" s="50" t="s">
        <v>389</v>
      </c>
      <c r="S95" s="50" t="s">
        <v>388</v>
      </c>
      <c r="T95" s="49" t="s">
        <v>387</v>
      </c>
    </row>
    <row r="96" spans="2:63" s="294" customFormat="1" ht="30" customHeight="1" x14ac:dyDescent="0.35">
      <c r="B96" s="22"/>
      <c r="C96" s="287" t="s">
        <v>386</v>
      </c>
      <c r="D96" s="291"/>
      <c r="E96" s="291"/>
      <c r="F96" s="291"/>
      <c r="G96" s="291"/>
      <c r="H96" s="291"/>
      <c r="J96" s="125">
        <f>$BK$96</f>
        <v>0</v>
      </c>
      <c r="K96" s="291"/>
      <c r="L96" s="19"/>
      <c r="M96" s="47"/>
      <c r="N96" s="46"/>
      <c r="O96" s="46"/>
      <c r="P96" s="124">
        <f>$P$97+$P$136+$P$194+$P$196</f>
        <v>0</v>
      </c>
      <c r="Q96" s="46"/>
      <c r="R96" s="124">
        <f>$R$97+$R$136+$R$194+$R$196</f>
        <v>0</v>
      </c>
      <c r="S96" s="46"/>
      <c r="T96" s="123">
        <f>$T$97+$T$136+$T$194+$T$196</f>
        <v>0</v>
      </c>
      <c r="AT96" s="294" t="s">
        <v>308</v>
      </c>
      <c r="AU96" s="294" t="s">
        <v>385</v>
      </c>
      <c r="BK96" s="122">
        <f>$BK$97+$BK$136+$BK$194+$BK$196</f>
        <v>0</v>
      </c>
    </row>
    <row r="97" spans="2:65" s="109" customFormat="1" ht="37.5" customHeight="1" x14ac:dyDescent="0.35">
      <c r="B97" s="119"/>
      <c r="C97" s="113"/>
      <c r="D97" s="113" t="s">
        <v>308</v>
      </c>
      <c r="E97" s="121" t="s">
        <v>494</v>
      </c>
      <c r="F97" s="121" t="s">
        <v>1774</v>
      </c>
      <c r="G97" s="113"/>
      <c r="H97" s="113"/>
      <c r="J97" s="120">
        <f>$BK$97</f>
        <v>0</v>
      </c>
      <c r="K97" s="113"/>
      <c r="L97" s="116"/>
      <c r="M97" s="115"/>
      <c r="N97" s="113"/>
      <c r="O97" s="113"/>
      <c r="P97" s="114">
        <f>$P$98+$P$102+$P$106+$P$117+$P$129+$P$133</f>
        <v>0</v>
      </c>
      <c r="Q97" s="113"/>
      <c r="R97" s="114">
        <f>$R$98+$R$102+$R$106+$R$117+$R$129+$R$133</f>
        <v>0</v>
      </c>
      <c r="S97" s="113"/>
      <c r="T97" s="112">
        <f>$T$98+$T$102+$T$106+$T$117+$T$129+$T$133</f>
        <v>0</v>
      </c>
      <c r="AR97" s="111" t="s">
        <v>295</v>
      </c>
      <c r="AT97" s="111" t="s">
        <v>308</v>
      </c>
      <c r="AU97" s="111" t="s">
        <v>307</v>
      </c>
      <c r="AY97" s="111" t="s">
        <v>376</v>
      </c>
      <c r="BK97" s="110">
        <f>$BK$98+$BK$102+$BK$106+$BK$117+$BK$129+$BK$133</f>
        <v>0</v>
      </c>
    </row>
    <row r="98" spans="2:65" s="109" customFormat="1" ht="21" customHeight="1" x14ac:dyDescent="0.3">
      <c r="B98" s="119"/>
      <c r="C98" s="113"/>
      <c r="D98" s="113" t="s">
        <v>308</v>
      </c>
      <c r="E98" s="118" t="s">
        <v>295</v>
      </c>
      <c r="F98" s="118" t="s">
        <v>1890</v>
      </c>
      <c r="G98" s="113"/>
      <c r="H98" s="113"/>
      <c r="J98" s="117">
        <f>$BK$98</f>
        <v>0</v>
      </c>
      <c r="K98" s="113"/>
      <c r="L98" s="116"/>
      <c r="M98" s="115"/>
      <c r="N98" s="113"/>
      <c r="O98" s="113"/>
      <c r="P98" s="114">
        <f>SUM($P$99:$P$101)</f>
        <v>0</v>
      </c>
      <c r="Q98" s="113"/>
      <c r="R98" s="114">
        <f>SUM($R$99:$R$101)</f>
        <v>0</v>
      </c>
      <c r="S98" s="113"/>
      <c r="T98" s="112">
        <f>SUM($T$99:$T$101)</f>
        <v>0</v>
      </c>
      <c r="AR98" s="111" t="s">
        <v>295</v>
      </c>
      <c r="AT98" s="111" t="s">
        <v>308</v>
      </c>
      <c r="AU98" s="111" t="s">
        <v>295</v>
      </c>
      <c r="AY98" s="111" t="s">
        <v>376</v>
      </c>
      <c r="BK98" s="110">
        <f>SUM($BK$99:$BK$101)</f>
        <v>0</v>
      </c>
    </row>
    <row r="99" spans="2:65" s="294" customFormat="1" ht="15.75" customHeight="1" x14ac:dyDescent="0.25">
      <c r="B99" s="22"/>
      <c r="C99" s="108" t="s">
        <v>295</v>
      </c>
      <c r="D99" s="108" t="s">
        <v>377</v>
      </c>
      <c r="E99" s="107" t="s">
        <v>1170</v>
      </c>
      <c r="F99" s="102" t="s">
        <v>1169</v>
      </c>
      <c r="G99" s="106" t="s">
        <v>452</v>
      </c>
      <c r="H99" s="105">
        <v>83</v>
      </c>
      <c r="I99" s="104"/>
      <c r="J99" s="103">
        <f>ROUND($I$99*$H$99,2)</f>
        <v>0</v>
      </c>
      <c r="K99" s="102"/>
      <c r="L99" s="19"/>
      <c r="M99" s="101"/>
      <c r="N99" s="100" t="s">
        <v>343</v>
      </c>
      <c r="O99" s="291"/>
      <c r="P99" s="99">
        <f>$O$99*$H$99</f>
        <v>0</v>
      </c>
      <c r="Q99" s="99">
        <v>0</v>
      </c>
      <c r="R99" s="99">
        <f>$Q$99*$H$99</f>
        <v>0</v>
      </c>
      <c r="S99" s="99">
        <v>0</v>
      </c>
      <c r="T99" s="98">
        <f>$S$99*$H$99</f>
        <v>0</v>
      </c>
      <c r="AR99" s="96" t="s">
        <v>423</v>
      </c>
      <c r="AT99" s="96" t="s">
        <v>377</v>
      </c>
      <c r="AU99" s="96" t="s">
        <v>293</v>
      </c>
      <c r="AY99" s="294" t="s">
        <v>376</v>
      </c>
      <c r="BE99" s="97">
        <f>IF($N$99="základní",$J$99,0)</f>
        <v>0</v>
      </c>
      <c r="BF99" s="97">
        <f>IF($N$99="snížená",$J$99,0)</f>
        <v>0</v>
      </c>
      <c r="BG99" s="97">
        <f>IF($N$99="zákl. přenesená",$J$99,0)</f>
        <v>0</v>
      </c>
      <c r="BH99" s="97">
        <f>IF($N$99="sníž. přenesená",$J$99,0)</f>
        <v>0</v>
      </c>
      <c r="BI99" s="97">
        <f>IF($N$99="nulová",$J$99,0)</f>
        <v>0</v>
      </c>
      <c r="BJ99" s="96" t="s">
        <v>295</v>
      </c>
      <c r="BK99" s="97">
        <f>ROUND($I$99*$H$99,2)</f>
        <v>0</v>
      </c>
      <c r="BL99" s="96" t="s">
        <v>423</v>
      </c>
      <c r="BM99" s="96" t="s">
        <v>1889</v>
      </c>
    </row>
    <row r="100" spans="2:65" s="294" customFormat="1" ht="15.75" customHeight="1" x14ac:dyDescent="0.25">
      <c r="B100" s="22"/>
      <c r="C100" s="106" t="s">
        <v>293</v>
      </c>
      <c r="D100" s="106" t="s">
        <v>377</v>
      </c>
      <c r="E100" s="107" t="s">
        <v>1168</v>
      </c>
      <c r="F100" s="102" t="s">
        <v>1167</v>
      </c>
      <c r="G100" s="106" t="s">
        <v>452</v>
      </c>
      <c r="H100" s="105">
        <v>83</v>
      </c>
      <c r="I100" s="104"/>
      <c r="J100" s="103">
        <f>ROUND($I$100*$H$100,2)</f>
        <v>0</v>
      </c>
      <c r="K100" s="102"/>
      <c r="L100" s="19"/>
      <c r="M100" s="101"/>
      <c r="N100" s="100" t="s">
        <v>343</v>
      </c>
      <c r="O100" s="291"/>
      <c r="P100" s="99">
        <f>$O$100*$H$100</f>
        <v>0</v>
      </c>
      <c r="Q100" s="99">
        <v>0</v>
      </c>
      <c r="R100" s="99">
        <f>$Q$100*$H$100</f>
        <v>0</v>
      </c>
      <c r="S100" s="99">
        <v>0</v>
      </c>
      <c r="T100" s="98">
        <f>$S$100*$H$100</f>
        <v>0</v>
      </c>
      <c r="AR100" s="96" t="s">
        <v>423</v>
      </c>
      <c r="AT100" s="96" t="s">
        <v>377</v>
      </c>
      <c r="AU100" s="96" t="s">
        <v>293</v>
      </c>
      <c r="AY100" s="96" t="s">
        <v>376</v>
      </c>
      <c r="BE100" s="97">
        <f>IF($N$100="základní",$J$100,0)</f>
        <v>0</v>
      </c>
      <c r="BF100" s="97">
        <f>IF($N$100="snížená",$J$100,0)</f>
        <v>0</v>
      </c>
      <c r="BG100" s="97">
        <f>IF($N$100="zákl. přenesená",$J$100,0)</f>
        <v>0</v>
      </c>
      <c r="BH100" s="97">
        <f>IF($N$100="sníž. přenesená",$J$100,0)</f>
        <v>0</v>
      </c>
      <c r="BI100" s="97">
        <f>IF($N$100="nulová",$J$100,0)</f>
        <v>0</v>
      </c>
      <c r="BJ100" s="96" t="s">
        <v>295</v>
      </c>
      <c r="BK100" s="97">
        <f>ROUND($I$100*$H$100,2)</f>
        <v>0</v>
      </c>
      <c r="BL100" s="96" t="s">
        <v>423</v>
      </c>
      <c r="BM100" s="96" t="s">
        <v>1888</v>
      </c>
    </row>
    <row r="101" spans="2:65" s="294" customFormat="1" ht="15.75" customHeight="1" x14ac:dyDescent="0.25">
      <c r="B101" s="22"/>
      <c r="C101" s="106" t="s">
        <v>482</v>
      </c>
      <c r="D101" s="106" t="s">
        <v>377</v>
      </c>
      <c r="E101" s="107" t="s">
        <v>1166</v>
      </c>
      <c r="F101" s="102" t="s">
        <v>1165</v>
      </c>
      <c r="G101" s="106" t="s">
        <v>452</v>
      </c>
      <c r="H101" s="105">
        <v>83</v>
      </c>
      <c r="I101" s="104"/>
      <c r="J101" s="103">
        <f>ROUND($I$101*$H$101,2)</f>
        <v>0</v>
      </c>
      <c r="K101" s="102"/>
      <c r="L101" s="19"/>
      <c r="M101" s="101"/>
      <c r="N101" s="100" t="s">
        <v>343</v>
      </c>
      <c r="O101" s="291"/>
      <c r="P101" s="99">
        <f>$O$101*$H$101</f>
        <v>0</v>
      </c>
      <c r="Q101" s="99">
        <v>0</v>
      </c>
      <c r="R101" s="99">
        <f>$Q$101*$H$101</f>
        <v>0</v>
      </c>
      <c r="S101" s="99">
        <v>0</v>
      </c>
      <c r="T101" s="98">
        <f>$S$101*$H$101</f>
        <v>0</v>
      </c>
      <c r="AR101" s="96" t="s">
        <v>423</v>
      </c>
      <c r="AT101" s="96" t="s">
        <v>377</v>
      </c>
      <c r="AU101" s="96" t="s">
        <v>293</v>
      </c>
      <c r="AY101" s="96" t="s">
        <v>376</v>
      </c>
      <c r="BE101" s="97">
        <f>IF($N$101="základní",$J$101,0)</f>
        <v>0</v>
      </c>
      <c r="BF101" s="97">
        <f>IF($N$101="snížená",$J$101,0)</f>
        <v>0</v>
      </c>
      <c r="BG101" s="97">
        <f>IF($N$101="zákl. přenesená",$J$101,0)</f>
        <v>0</v>
      </c>
      <c r="BH101" s="97">
        <f>IF($N$101="sníž. přenesená",$J$101,0)</f>
        <v>0</v>
      </c>
      <c r="BI101" s="97">
        <f>IF($N$101="nulová",$J$101,0)</f>
        <v>0</v>
      </c>
      <c r="BJ101" s="96" t="s">
        <v>295</v>
      </c>
      <c r="BK101" s="97">
        <f>ROUND($I$101*$H$101,2)</f>
        <v>0</v>
      </c>
      <c r="BL101" s="96" t="s">
        <v>423</v>
      </c>
      <c r="BM101" s="96" t="s">
        <v>1887</v>
      </c>
    </row>
    <row r="102" spans="2:65" s="109" customFormat="1" ht="30.75" customHeight="1" x14ac:dyDescent="0.3">
      <c r="B102" s="119"/>
      <c r="C102" s="113"/>
      <c r="D102" s="113" t="s">
        <v>308</v>
      </c>
      <c r="E102" s="118" t="s">
        <v>482</v>
      </c>
      <c r="F102" s="118" t="s">
        <v>1773</v>
      </c>
      <c r="G102" s="113"/>
      <c r="H102" s="113"/>
      <c r="J102" s="117">
        <f>$BK$102</f>
        <v>0</v>
      </c>
      <c r="K102" s="113"/>
      <c r="L102" s="116"/>
      <c r="M102" s="115"/>
      <c r="N102" s="113"/>
      <c r="O102" s="113"/>
      <c r="P102" s="114">
        <f>SUM($P$103:$P$105)</f>
        <v>0</v>
      </c>
      <c r="Q102" s="113"/>
      <c r="R102" s="114">
        <f>SUM($R$103:$R$105)</f>
        <v>0</v>
      </c>
      <c r="S102" s="113"/>
      <c r="T102" s="112">
        <f>SUM($T$103:$T$105)</f>
        <v>0</v>
      </c>
      <c r="AR102" s="111" t="s">
        <v>295</v>
      </c>
      <c r="AT102" s="111" t="s">
        <v>308</v>
      </c>
      <c r="AU102" s="111" t="s">
        <v>295</v>
      </c>
      <c r="AY102" s="111" t="s">
        <v>376</v>
      </c>
      <c r="BK102" s="110">
        <f>SUM($BK$103:$BK$105)</f>
        <v>0</v>
      </c>
    </row>
    <row r="103" spans="2:65" s="294" customFormat="1" ht="15.75" customHeight="1" x14ac:dyDescent="0.25">
      <c r="B103" s="22"/>
      <c r="C103" s="106" t="s">
        <v>423</v>
      </c>
      <c r="D103" s="106" t="s">
        <v>377</v>
      </c>
      <c r="E103" s="107" t="s">
        <v>1164</v>
      </c>
      <c r="F103" s="102" t="s">
        <v>1163</v>
      </c>
      <c r="G103" s="106" t="s">
        <v>452</v>
      </c>
      <c r="H103" s="105">
        <v>0.2</v>
      </c>
      <c r="I103" s="104"/>
      <c r="J103" s="103">
        <f>ROUND($I$103*$H$103,2)</f>
        <v>0</v>
      </c>
      <c r="K103" s="102"/>
      <c r="L103" s="19"/>
      <c r="M103" s="101"/>
      <c r="N103" s="100" t="s">
        <v>343</v>
      </c>
      <c r="O103" s="291"/>
      <c r="P103" s="99">
        <f>$O$103*$H$103</f>
        <v>0</v>
      </c>
      <c r="Q103" s="99">
        <v>0</v>
      </c>
      <c r="R103" s="99">
        <f>$Q$103*$H$103</f>
        <v>0</v>
      </c>
      <c r="S103" s="99">
        <v>0</v>
      </c>
      <c r="T103" s="98">
        <f>$S$103*$H$103</f>
        <v>0</v>
      </c>
      <c r="AR103" s="96" t="s">
        <v>423</v>
      </c>
      <c r="AT103" s="96" t="s">
        <v>377</v>
      </c>
      <c r="AU103" s="96" t="s">
        <v>293</v>
      </c>
      <c r="AY103" s="96" t="s">
        <v>376</v>
      </c>
      <c r="BE103" s="97">
        <f>IF($N$103="základní",$J$103,0)</f>
        <v>0</v>
      </c>
      <c r="BF103" s="97">
        <f>IF($N$103="snížená",$J$103,0)</f>
        <v>0</v>
      </c>
      <c r="BG103" s="97">
        <f>IF($N$103="zákl. přenesená",$J$103,0)</f>
        <v>0</v>
      </c>
      <c r="BH103" s="97">
        <f>IF($N$103="sníž. přenesená",$J$103,0)</f>
        <v>0</v>
      </c>
      <c r="BI103" s="97">
        <f>IF($N$103="nulová",$J$103,0)</f>
        <v>0</v>
      </c>
      <c r="BJ103" s="96" t="s">
        <v>295</v>
      </c>
      <c r="BK103" s="97">
        <f>ROUND($I$103*$H$103,2)</f>
        <v>0</v>
      </c>
      <c r="BL103" s="96" t="s">
        <v>423</v>
      </c>
      <c r="BM103" s="96" t="s">
        <v>1886</v>
      </c>
    </row>
    <row r="104" spans="2:65" s="294" customFormat="1" ht="15.75" customHeight="1" x14ac:dyDescent="0.25">
      <c r="B104" s="22"/>
      <c r="C104" s="106" t="s">
        <v>472</v>
      </c>
      <c r="D104" s="106" t="s">
        <v>377</v>
      </c>
      <c r="E104" s="107" t="s">
        <v>1162</v>
      </c>
      <c r="F104" s="102" t="s">
        <v>1161</v>
      </c>
      <c r="G104" s="106" t="s">
        <v>416</v>
      </c>
      <c r="H104" s="105">
        <v>5</v>
      </c>
      <c r="I104" s="104"/>
      <c r="J104" s="103">
        <f>ROUND($I$104*$H$104,2)</f>
        <v>0</v>
      </c>
      <c r="K104" s="102"/>
      <c r="L104" s="19"/>
      <c r="M104" s="101"/>
      <c r="N104" s="100" t="s">
        <v>343</v>
      </c>
      <c r="O104" s="291"/>
      <c r="P104" s="99">
        <f>$O$104*$H$104</f>
        <v>0</v>
      </c>
      <c r="Q104" s="99">
        <v>0</v>
      </c>
      <c r="R104" s="99">
        <f>$Q$104*$H$104</f>
        <v>0</v>
      </c>
      <c r="S104" s="99">
        <v>0</v>
      </c>
      <c r="T104" s="98">
        <f>$S$104*$H$104</f>
        <v>0</v>
      </c>
      <c r="AR104" s="96" t="s">
        <v>423</v>
      </c>
      <c r="AT104" s="96" t="s">
        <v>377</v>
      </c>
      <c r="AU104" s="96" t="s">
        <v>293</v>
      </c>
      <c r="AY104" s="96" t="s">
        <v>376</v>
      </c>
      <c r="BE104" s="97">
        <f>IF($N$104="základní",$J$104,0)</f>
        <v>0</v>
      </c>
      <c r="BF104" s="97">
        <f>IF($N$104="snížená",$J$104,0)</f>
        <v>0</v>
      </c>
      <c r="BG104" s="97">
        <f>IF($N$104="zákl. přenesená",$J$104,0)</f>
        <v>0</v>
      </c>
      <c r="BH104" s="97">
        <f>IF($N$104="sníž. přenesená",$J$104,0)</f>
        <v>0</v>
      </c>
      <c r="BI104" s="97">
        <f>IF($N$104="nulová",$J$104,0)</f>
        <v>0</v>
      </c>
      <c r="BJ104" s="96" t="s">
        <v>295</v>
      </c>
      <c r="BK104" s="97">
        <f>ROUND($I$104*$H$104,2)</f>
        <v>0</v>
      </c>
      <c r="BL104" s="96" t="s">
        <v>423</v>
      </c>
      <c r="BM104" s="96" t="s">
        <v>1885</v>
      </c>
    </row>
    <row r="105" spans="2:65" s="294" customFormat="1" ht="15.75" customHeight="1" x14ac:dyDescent="0.25">
      <c r="B105" s="22"/>
      <c r="C105" s="106" t="s">
        <v>467</v>
      </c>
      <c r="D105" s="106" t="s">
        <v>377</v>
      </c>
      <c r="E105" s="107" t="s">
        <v>1160</v>
      </c>
      <c r="F105" s="102" t="s">
        <v>1159</v>
      </c>
      <c r="G105" s="106" t="s">
        <v>416</v>
      </c>
      <c r="H105" s="105">
        <v>10</v>
      </c>
      <c r="I105" s="104"/>
      <c r="J105" s="103">
        <f>ROUND($I$105*$H$105,2)</f>
        <v>0</v>
      </c>
      <c r="K105" s="102"/>
      <c r="L105" s="19"/>
      <c r="M105" s="101"/>
      <c r="N105" s="100" t="s">
        <v>343</v>
      </c>
      <c r="O105" s="291"/>
      <c r="P105" s="99">
        <f>$O$105*$H$105</f>
        <v>0</v>
      </c>
      <c r="Q105" s="99">
        <v>0</v>
      </c>
      <c r="R105" s="99">
        <f>$Q$105*$H$105</f>
        <v>0</v>
      </c>
      <c r="S105" s="99">
        <v>0</v>
      </c>
      <c r="T105" s="98">
        <f>$S$105*$H$105</f>
        <v>0</v>
      </c>
      <c r="AR105" s="96" t="s">
        <v>423</v>
      </c>
      <c r="AT105" s="96" t="s">
        <v>377</v>
      </c>
      <c r="AU105" s="96" t="s">
        <v>293</v>
      </c>
      <c r="AY105" s="96" t="s">
        <v>376</v>
      </c>
      <c r="BE105" s="97">
        <f>IF($N$105="základní",$J$105,0)</f>
        <v>0</v>
      </c>
      <c r="BF105" s="97">
        <f>IF($N$105="snížená",$J$105,0)</f>
        <v>0</v>
      </c>
      <c r="BG105" s="97">
        <f>IF($N$105="zákl. přenesená",$J$105,0)</f>
        <v>0</v>
      </c>
      <c r="BH105" s="97">
        <f>IF($N$105="sníž. přenesená",$J$105,0)</f>
        <v>0</v>
      </c>
      <c r="BI105" s="97">
        <f>IF($N$105="nulová",$J$105,0)</f>
        <v>0</v>
      </c>
      <c r="BJ105" s="96" t="s">
        <v>295</v>
      </c>
      <c r="BK105" s="97">
        <f>ROUND($I$105*$H$105,2)</f>
        <v>0</v>
      </c>
      <c r="BL105" s="96" t="s">
        <v>423</v>
      </c>
      <c r="BM105" s="96" t="s">
        <v>1884</v>
      </c>
    </row>
    <row r="106" spans="2:65" s="109" customFormat="1" ht="30.75" customHeight="1" x14ac:dyDescent="0.3">
      <c r="B106" s="119"/>
      <c r="C106" s="113"/>
      <c r="D106" s="113" t="s">
        <v>308</v>
      </c>
      <c r="E106" s="118" t="s">
        <v>467</v>
      </c>
      <c r="F106" s="118" t="s">
        <v>1769</v>
      </c>
      <c r="G106" s="113"/>
      <c r="H106" s="113"/>
      <c r="J106" s="117">
        <f>$BK$106</f>
        <v>0</v>
      </c>
      <c r="K106" s="113"/>
      <c r="L106" s="116"/>
      <c r="M106" s="115"/>
      <c r="N106" s="113"/>
      <c r="O106" s="113"/>
      <c r="P106" s="114">
        <f>SUM($P$107:$P$116)</f>
        <v>0</v>
      </c>
      <c r="Q106" s="113"/>
      <c r="R106" s="114">
        <f>SUM($R$107:$R$116)</f>
        <v>0</v>
      </c>
      <c r="S106" s="113"/>
      <c r="T106" s="112">
        <f>SUM($T$107:$T$116)</f>
        <v>0</v>
      </c>
      <c r="AR106" s="111" t="s">
        <v>295</v>
      </c>
      <c r="AT106" s="111" t="s">
        <v>308</v>
      </c>
      <c r="AU106" s="111" t="s">
        <v>295</v>
      </c>
      <c r="AY106" s="111" t="s">
        <v>376</v>
      </c>
      <c r="BK106" s="110">
        <f>SUM($BK$107:$BK$116)</f>
        <v>0</v>
      </c>
    </row>
    <row r="107" spans="2:65" s="294" customFormat="1" ht="15.75" customHeight="1" x14ac:dyDescent="0.25">
      <c r="B107" s="22"/>
      <c r="C107" s="106" t="s">
        <v>493</v>
      </c>
      <c r="D107" s="106" t="s">
        <v>377</v>
      </c>
      <c r="E107" s="107" t="s">
        <v>1158</v>
      </c>
      <c r="F107" s="102" t="s">
        <v>1157</v>
      </c>
      <c r="G107" s="106" t="s">
        <v>429</v>
      </c>
      <c r="H107" s="105">
        <v>321.02999999999997</v>
      </c>
      <c r="I107" s="104"/>
      <c r="J107" s="103">
        <f>ROUND($I$107*$H$107,2)</f>
        <v>0</v>
      </c>
      <c r="K107" s="102"/>
      <c r="L107" s="19"/>
      <c r="M107" s="101"/>
      <c r="N107" s="100" t="s">
        <v>343</v>
      </c>
      <c r="O107" s="291"/>
      <c r="P107" s="99">
        <f>$O$107*$H$107</f>
        <v>0</v>
      </c>
      <c r="Q107" s="99">
        <v>0</v>
      </c>
      <c r="R107" s="99">
        <f>$Q$107*$H$107</f>
        <v>0</v>
      </c>
      <c r="S107" s="99">
        <v>0</v>
      </c>
      <c r="T107" s="98">
        <f>$S$107*$H$107</f>
        <v>0</v>
      </c>
      <c r="AR107" s="96" t="s">
        <v>423</v>
      </c>
      <c r="AT107" s="96" t="s">
        <v>377</v>
      </c>
      <c r="AU107" s="96" t="s">
        <v>293</v>
      </c>
      <c r="AY107" s="96" t="s">
        <v>376</v>
      </c>
      <c r="BE107" s="97">
        <f>IF($N$107="základní",$J$107,0)</f>
        <v>0</v>
      </c>
      <c r="BF107" s="97">
        <f>IF($N$107="snížená",$J$107,0)</f>
        <v>0</v>
      </c>
      <c r="BG107" s="97">
        <f>IF($N$107="zákl. přenesená",$J$107,0)</f>
        <v>0</v>
      </c>
      <c r="BH107" s="97">
        <f>IF($N$107="sníž. přenesená",$J$107,0)</f>
        <v>0</v>
      </c>
      <c r="BI107" s="97">
        <f>IF($N$107="nulová",$J$107,0)</f>
        <v>0</v>
      </c>
      <c r="BJ107" s="96" t="s">
        <v>295</v>
      </c>
      <c r="BK107" s="97">
        <f>ROUND($I$107*$H$107,2)</f>
        <v>0</v>
      </c>
      <c r="BL107" s="96" t="s">
        <v>423</v>
      </c>
      <c r="BM107" s="96" t="s">
        <v>1883</v>
      </c>
    </row>
    <row r="108" spans="2:65" s="294" customFormat="1" ht="15.75" customHeight="1" x14ac:dyDescent="0.25">
      <c r="B108" s="22"/>
      <c r="C108" s="176" t="s">
        <v>462</v>
      </c>
      <c r="D108" s="176" t="s">
        <v>461</v>
      </c>
      <c r="E108" s="177" t="s">
        <v>1156</v>
      </c>
      <c r="F108" s="172" t="s">
        <v>1155</v>
      </c>
      <c r="G108" s="176" t="s">
        <v>429</v>
      </c>
      <c r="H108" s="175">
        <v>207.45099999999999</v>
      </c>
      <c r="I108" s="174"/>
      <c r="J108" s="173">
        <f>ROUND($I$108*$H$108,2)</f>
        <v>0</v>
      </c>
      <c r="K108" s="172"/>
      <c r="L108" s="171"/>
      <c r="M108" s="170"/>
      <c r="N108" s="169" t="s">
        <v>343</v>
      </c>
      <c r="O108" s="291"/>
      <c r="P108" s="99">
        <f>$O$108*$H$108</f>
        <v>0</v>
      </c>
      <c r="Q108" s="99">
        <v>0</v>
      </c>
      <c r="R108" s="99">
        <f>$Q$108*$H$108</f>
        <v>0</v>
      </c>
      <c r="S108" s="99">
        <v>0</v>
      </c>
      <c r="T108" s="98">
        <f>$S$108*$H$108</f>
        <v>0</v>
      </c>
      <c r="AR108" s="96" t="s">
        <v>462</v>
      </c>
      <c r="AT108" s="96" t="s">
        <v>461</v>
      </c>
      <c r="AU108" s="96" t="s">
        <v>293</v>
      </c>
      <c r="AY108" s="96" t="s">
        <v>376</v>
      </c>
      <c r="BE108" s="97">
        <f>IF($N$108="základní",$J$108,0)</f>
        <v>0</v>
      </c>
      <c r="BF108" s="97">
        <f>IF($N$108="snížená",$J$108,0)</f>
        <v>0</v>
      </c>
      <c r="BG108" s="97">
        <f>IF($N$108="zákl. přenesená",$J$108,0)</f>
        <v>0</v>
      </c>
      <c r="BH108" s="97">
        <f>IF($N$108="sníž. přenesená",$J$108,0)</f>
        <v>0</v>
      </c>
      <c r="BI108" s="97">
        <f>IF($N$108="nulová",$J$108,0)</f>
        <v>0</v>
      </c>
      <c r="BJ108" s="96" t="s">
        <v>295</v>
      </c>
      <c r="BK108" s="97">
        <f>ROUND($I$108*$H$108,2)</f>
        <v>0</v>
      </c>
      <c r="BL108" s="96" t="s">
        <v>423</v>
      </c>
      <c r="BM108" s="96" t="s">
        <v>1882</v>
      </c>
    </row>
    <row r="109" spans="2:65" s="294" customFormat="1" ht="15.75" customHeight="1" x14ac:dyDescent="0.25">
      <c r="B109" s="22"/>
      <c r="C109" s="176" t="s">
        <v>465</v>
      </c>
      <c r="D109" s="176" t="s">
        <v>461</v>
      </c>
      <c r="E109" s="177" t="s">
        <v>1154</v>
      </c>
      <c r="F109" s="172" t="s">
        <v>1153</v>
      </c>
      <c r="G109" s="176" t="s">
        <v>429</v>
      </c>
      <c r="H109" s="175">
        <v>120</v>
      </c>
      <c r="I109" s="174"/>
      <c r="J109" s="173">
        <f>ROUND($I$109*$H$109,2)</f>
        <v>0</v>
      </c>
      <c r="K109" s="172"/>
      <c r="L109" s="171"/>
      <c r="M109" s="170"/>
      <c r="N109" s="169" t="s">
        <v>343</v>
      </c>
      <c r="O109" s="291"/>
      <c r="P109" s="99">
        <f>$O$109*$H$109</f>
        <v>0</v>
      </c>
      <c r="Q109" s="99">
        <v>0</v>
      </c>
      <c r="R109" s="99">
        <f>$Q$109*$H$109</f>
        <v>0</v>
      </c>
      <c r="S109" s="99">
        <v>0</v>
      </c>
      <c r="T109" s="98">
        <f>$S$109*$H$109</f>
        <v>0</v>
      </c>
      <c r="AR109" s="96" t="s">
        <v>462</v>
      </c>
      <c r="AT109" s="96" t="s">
        <v>461</v>
      </c>
      <c r="AU109" s="96" t="s">
        <v>293</v>
      </c>
      <c r="AY109" s="96" t="s">
        <v>376</v>
      </c>
      <c r="BE109" s="97">
        <f>IF($N$109="základní",$J$109,0)</f>
        <v>0</v>
      </c>
      <c r="BF109" s="97">
        <f>IF($N$109="snížená",$J$109,0)</f>
        <v>0</v>
      </c>
      <c r="BG109" s="97">
        <f>IF($N$109="zákl. přenesená",$J$109,0)</f>
        <v>0</v>
      </c>
      <c r="BH109" s="97">
        <f>IF($N$109="sníž. přenesená",$J$109,0)</f>
        <v>0</v>
      </c>
      <c r="BI109" s="97">
        <f>IF($N$109="nulová",$J$109,0)</f>
        <v>0</v>
      </c>
      <c r="BJ109" s="96" t="s">
        <v>295</v>
      </c>
      <c r="BK109" s="97">
        <f>ROUND($I$109*$H$109,2)</f>
        <v>0</v>
      </c>
      <c r="BL109" s="96" t="s">
        <v>423</v>
      </c>
      <c r="BM109" s="96" t="s">
        <v>1881</v>
      </c>
    </row>
    <row r="110" spans="2:65" s="294" customFormat="1" ht="15.75" customHeight="1" x14ac:dyDescent="0.25">
      <c r="B110" s="22"/>
      <c r="C110" s="106" t="s">
        <v>46</v>
      </c>
      <c r="D110" s="106" t="s">
        <v>377</v>
      </c>
      <c r="E110" s="107" t="s">
        <v>1152</v>
      </c>
      <c r="F110" s="102" t="s">
        <v>1151</v>
      </c>
      <c r="G110" s="106" t="s">
        <v>156</v>
      </c>
      <c r="H110" s="105">
        <v>119</v>
      </c>
      <c r="I110" s="104"/>
      <c r="J110" s="103">
        <f>ROUND($I$110*$H$110,2)</f>
        <v>0</v>
      </c>
      <c r="K110" s="102"/>
      <c r="L110" s="19"/>
      <c r="M110" s="101"/>
      <c r="N110" s="100" t="s">
        <v>343</v>
      </c>
      <c r="O110" s="291"/>
      <c r="P110" s="99">
        <f>$O$110*$H$110</f>
        <v>0</v>
      </c>
      <c r="Q110" s="99">
        <v>0</v>
      </c>
      <c r="R110" s="99">
        <f>$Q$110*$H$110</f>
        <v>0</v>
      </c>
      <c r="S110" s="99">
        <v>0</v>
      </c>
      <c r="T110" s="98">
        <f>$S$110*$H$110</f>
        <v>0</v>
      </c>
      <c r="AR110" s="96" t="s">
        <v>423</v>
      </c>
      <c r="AT110" s="96" t="s">
        <v>377</v>
      </c>
      <c r="AU110" s="96" t="s">
        <v>293</v>
      </c>
      <c r="AY110" s="96" t="s">
        <v>376</v>
      </c>
      <c r="BE110" s="97">
        <f>IF($N$110="základní",$J$110,0)</f>
        <v>0</v>
      </c>
      <c r="BF110" s="97">
        <f>IF($N$110="snížená",$J$110,0)</f>
        <v>0</v>
      </c>
      <c r="BG110" s="97">
        <f>IF($N$110="zákl. přenesená",$J$110,0)</f>
        <v>0</v>
      </c>
      <c r="BH110" s="97">
        <f>IF($N$110="sníž. přenesená",$J$110,0)</f>
        <v>0</v>
      </c>
      <c r="BI110" s="97">
        <f>IF($N$110="nulová",$J$110,0)</f>
        <v>0</v>
      </c>
      <c r="BJ110" s="96" t="s">
        <v>295</v>
      </c>
      <c r="BK110" s="97">
        <f>ROUND($I$110*$H$110,2)</f>
        <v>0</v>
      </c>
      <c r="BL110" s="96" t="s">
        <v>423</v>
      </c>
      <c r="BM110" s="96" t="s">
        <v>1880</v>
      </c>
    </row>
    <row r="111" spans="2:65" s="294" customFormat="1" ht="15.75" customHeight="1" x14ac:dyDescent="0.25">
      <c r="B111" s="22"/>
      <c r="C111" s="176" t="s">
        <v>492</v>
      </c>
      <c r="D111" s="176" t="s">
        <v>461</v>
      </c>
      <c r="E111" s="177" t="s">
        <v>1150</v>
      </c>
      <c r="F111" s="172" t="s">
        <v>1149</v>
      </c>
      <c r="G111" s="176" t="s">
        <v>429</v>
      </c>
      <c r="H111" s="175">
        <v>26.18</v>
      </c>
      <c r="I111" s="174"/>
      <c r="J111" s="173">
        <f>ROUND($I$111*$H$111,2)</f>
        <v>0</v>
      </c>
      <c r="K111" s="172"/>
      <c r="L111" s="171"/>
      <c r="M111" s="170"/>
      <c r="N111" s="169" t="s">
        <v>343</v>
      </c>
      <c r="O111" s="291"/>
      <c r="P111" s="99">
        <f>$O$111*$H$111</f>
        <v>0</v>
      </c>
      <c r="Q111" s="99">
        <v>0</v>
      </c>
      <c r="R111" s="99">
        <f>$Q$111*$H$111</f>
        <v>0</v>
      </c>
      <c r="S111" s="99">
        <v>0</v>
      </c>
      <c r="T111" s="98">
        <f>$S$111*$H$111</f>
        <v>0</v>
      </c>
      <c r="AR111" s="96" t="s">
        <v>462</v>
      </c>
      <c r="AT111" s="96" t="s">
        <v>461</v>
      </c>
      <c r="AU111" s="96" t="s">
        <v>293</v>
      </c>
      <c r="AY111" s="96" t="s">
        <v>376</v>
      </c>
      <c r="BE111" s="97">
        <f>IF($N$111="základní",$J$111,0)</f>
        <v>0</v>
      </c>
      <c r="BF111" s="97">
        <f>IF($N$111="snížená",$J$111,0)</f>
        <v>0</v>
      </c>
      <c r="BG111" s="97">
        <f>IF($N$111="zákl. přenesená",$J$111,0)</f>
        <v>0</v>
      </c>
      <c r="BH111" s="97">
        <f>IF($N$111="sníž. přenesená",$J$111,0)</f>
        <v>0</v>
      </c>
      <c r="BI111" s="97">
        <f>IF($N$111="nulová",$J$111,0)</f>
        <v>0</v>
      </c>
      <c r="BJ111" s="96" t="s">
        <v>295</v>
      </c>
      <c r="BK111" s="97">
        <f>ROUND($I$111*$H$111,2)</f>
        <v>0</v>
      </c>
      <c r="BL111" s="96" t="s">
        <v>423</v>
      </c>
      <c r="BM111" s="96" t="s">
        <v>1879</v>
      </c>
    </row>
    <row r="112" spans="2:65" s="294" customFormat="1" ht="27" customHeight="1" x14ac:dyDescent="0.25">
      <c r="B112" s="22"/>
      <c r="C112" s="106" t="s">
        <v>491</v>
      </c>
      <c r="D112" s="106" t="s">
        <v>377</v>
      </c>
      <c r="E112" s="107" t="s">
        <v>1148</v>
      </c>
      <c r="F112" s="102" t="s">
        <v>1362</v>
      </c>
      <c r="G112" s="106" t="s">
        <v>429</v>
      </c>
      <c r="H112" s="105">
        <v>81.7</v>
      </c>
      <c r="I112" s="104"/>
      <c r="J112" s="103">
        <f>ROUND($I$112*$H$112,2)</f>
        <v>0</v>
      </c>
      <c r="K112" s="102"/>
      <c r="L112" s="19"/>
      <c r="M112" s="101"/>
      <c r="N112" s="100" t="s">
        <v>343</v>
      </c>
      <c r="O112" s="291"/>
      <c r="P112" s="99">
        <f>$O$112*$H$112</f>
        <v>0</v>
      </c>
      <c r="Q112" s="99">
        <v>0</v>
      </c>
      <c r="R112" s="99">
        <f>$Q$112*$H$112</f>
        <v>0</v>
      </c>
      <c r="S112" s="99">
        <v>0</v>
      </c>
      <c r="T112" s="98">
        <f>$S$112*$H$112</f>
        <v>0</v>
      </c>
      <c r="AR112" s="96" t="s">
        <v>423</v>
      </c>
      <c r="AT112" s="96" t="s">
        <v>377</v>
      </c>
      <c r="AU112" s="96" t="s">
        <v>293</v>
      </c>
      <c r="AY112" s="96" t="s">
        <v>376</v>
      </c>
      <c r="BE112" s="97">
        <f>IF($N$112="základní",$J$112,0)</f>
        <v>0</v>
      </c>
      <c r="BF112" s="97">
        <f>IF($N$112="snížená",$J$112,0)</f>
        <v>0</v>
      </c>
      <c r="BG112" s="97">
        <f>IF($N$112="zákl. přenesená",$J$112,0)</f>
        <v>0</v>
      </c>
      <c r="BH112" s="97">
        <f>IF($N$112="sníž. přenesená",$J$112,0)</f>
        <v>0</v>
      </c>
      <c r="BI112" s="97">
        <f>IF($N$112="nulová",$J$112,0)</f>
        <v>0</v>
      </c>
      <c r="BJ112" s="96" t="s">
        <v>295</v>
      </c>
      <c r="BK112" s="97">
        <f>ROUND($I$112*$H$112,2)</f>
        <v>0</v>
      </c>
      <c r="BL112" s="96" t="s">
        <v>423</v>
      </c>
      <c r="BM112" s="96" t="s">
        <v>1878</v>
      </c>
    </row>
    <row r="113" spans="2:65" s="294" customFormat="1" ht="27" customHeight="1" x14ac:dyDescent="0.25">
      <c r="B113" s="22"/>
      <c r="C113" s="106" t="s">
        <v>490</v>
      </c>
      <c r="D113" s="106" t="s">
        <v>377</v>
      </c>
      <c r="E113" s="107" t="s">
        <v>1147</v>
      </c>
      <c r="F113" s="102" t="s">
        <v>1361</v>
      </c>
      <c r="G113" s="106" t="s">
        <v>429</v>
      </c>
      <c r="H113" s="105">
        <v>381.93099999999998</v>
      </c>
      <c r="I113" s="104"/>
      <c r="J113" s="103">
        <f>ROUND($I$113*$H$113,2)</f>
        <v>0</v>
      </c>
      <c r="K113" s="102"/>
      <c r="L113" s="19"/>
      <c r="M113" s="101"/>
      <c r="N113" s="100" t="s">
        <v>343</v>
      </c>
      <c r="O113" s="291"/>
      <c r="P113" s="99">
        <f>$O$113*$H$113</f>
        <v>0</v>
      </c>
      <c r="Q113" s="99">
        <v>0</v>
      </c>
      <c r="R113" s="99">
        <f>$Q$113*$H$113</f>
        <v>0</v>
      </c>
      <c r="S113" s="99">
        <v>0</v>
      </c>
      <c r="T113" s="98">
        <f>$S$113*$H$113</f>
        <v>0</v>
      </c>
      <c r="AR113" s="96" t="s">
        <v>423</v>
      </c>
      <c r="AT113" s="96" t="s">
        <v>377</v>
      </c>
      <c r="AU113" s="96" t="s">
        <v>293</v>
      </c>
      <c r="AY113" s="96" t="s">
        <v>376</v>
      </c>
      <c r="BE113" s="97">
        <f>IF($N$113="základní",$J$113,0)</f>
        <v>0</v>
      </c>
      <c r="BF113" s="97">
        <f>IF($N$113="snížená",$J$113,0)</f>
        <v>0</v>
      </c>
      <c r="BG113" s="97">
        <f>IF($N$113="zákl. přenesená",$J$113,0)</f>
        <v>0</v>
      </c>
      <c r="BH113" s="97">
        <f>IF($N$113="sníž. přenesená",$J$113,0)</f>
        <v>0</v>
      </c>
      <c r="BI113" s="97">
        <f>IF($N$113="nulová",$J$113,0)</f>
        <v>0</v>
      </c>
      <c r="BJ113" s="96" t="s">
        <v>295</v>
      </c>
      <c r="BK113" s="97">
        <f>ROUND($I$113*$H$113,2)</f>
        <v>0</v>
      </c>
      <c r="BL113" s="96" t="s">
        <v>423</v>
      </c>
      <c r="BM113" s="96" t="s">
        <v>1877</v>
      </c>
    </row>
    <row r="114" spans="2:65" s="294" customFormat="1" ht="15.75" customHeight="1" x14ac:dyDescent="0.25">
      <c r="B114" s="22"/>
      <c r="C114" s="106" t="s">
        <v>489</v>
      </c>
      <c r="D114" s="106" t="s">
        <v>377</v>
      </c>
      <c r="E114" s="107" t="s">
        <v>1146</v>
      </c>
      <c r="F114" s="102" t="s">
        <v>1145</v>
      </c>
      <c r="G114" s="106" t="s">
        <v>429</v>
      </c>
      <c r="H114" s="105">
        <v>15.7</v>
      </c>
      <c r="I114" s="104"/>
      <c r="J114" s="103">
        <f>ROUND($I$114*$H$114,2)</f>
        <v>0</v>
      </c>
      <c r="K114" s="102"/>
      <c r="L114" s="19"/>
      <c r="M114" s="101"/>
      <c r="N114" s="100" t="s">
        <v>343</v>
      </c>
      <c r="O114" s="291"/>
      <c r="P114" s="99">
        <f>$O$114*$H$114</f>
        <v>0</v>
      </c>
      <c r="Q114" s="99">
        <v>0</v>
      </c>
      <c r="R114" s="99">
        <f>$Q$114*$H$114</f>
        <v>0</v>
      </c>
      <c r="S114" s="99">
        <v>0</v>
      </c>
      <c r="T114" s="98">
        <f>$S$114*$H$114</f>
        <v>0</v>
      </c>
      <c r="AR114" s="96" t="s">
        <v>423</v>
      </c>
      <c r="AT114" s="96" t="s">
        <v>377</v>
      </c>
      <c r="AU114" s="96" t="s">
        <v>293</v>
      </c>
      <c r="AY114" s="96" t="s">
        <v>376</v>
      </c>
      <c r="BE114" s="97">
        <f>IF($N$114="základní",$J$114,0)</f>
        <v>0</v>
      </c>
      <c r="BF114" s="97">
        <f>IF($N$114="snížená",$J$114,0)</f>
        <v>0</v>
      </c>
      <c r="BG114" s="97">
        <f>IF($N$114="zákl. přenesená",$J$114,0)</f>
        <v>0</v>
      </c>
      <c r="BH114" s="97">
        <f>IF($N$114="sníž. přenesená",$J$114,0)</f>
        <v>0</v>
      </c>
      <c r="BI114" s="97">
        <f>IF($N$114="nulová",$J$114,0)</f>
        <v>0</v>
      </c>
      <c r="BJ114" s="96" t="s">
        <v>295</v>
      </c>
      <c r="BK114" s="97">
        <f>ROUND($I$114*$H$114,2)</f>
        <v>0</v>
      </c>
      <c r="BL114" s="96" t="s">
        <v>423</v>
      </c>
      <c r="BM114" s="96" t="s">
        <v>1876</v>
      </c>
    </row>
    <row r="115" spans="2:65" s="294" customFormat="1" ht="15.75" customHeight="1" x14ac:dyDescent="0.25">
      <c r="B115" s="22"/>
      <c r="C115" s="106" t="s">
        <v>366</v>
      </c>
      <c r="D115" s="106" t="s">
        <v>377</v>
      </c>
      <c r="E115" s="107" t="s">
        <v>1144</v>
      </c>
      <c r="F115" s="102" t="s">
        <v>1143</v>
      </c>
      <c r="G115" s="106" t="s">
        <v>429</v>
      </c>
      <c r="H115" s="105">
        <v>349</v>
      </c>
      <c r="I115" s="104"/>
      <c r="J115" s="103">
        <f>ROUND($I$115*$H$115,2)</f>
        <v>0</v>
      </c>
      <c r="K115" s="102"/>
      <c r="L115" s="19"/>
      <c r="M115" s="101"/>
      <c r="N115" s="100" t="s">
        <v>343</v>
      </c>
      <c r="O115" s="291"/>
      <c r="P115" s="99">
        <f>$O$115*$H$115</f>
        <v>0</v>
      </c>
      <c r="Q115" s="99">
        <v>0</v>
      </c>
      <c r="R115" s="99">
        <f>$Q$115*$H$115</f>
        <v>0</v>
      </c>
      <c r="S115" s="99">
        <v>0</v>
      </c>
      <c r="T115" s="98">
        <f>$S$115*$H$115</f>
        <v>0</v>
      </c>
      <c r="AR115" s="96" t="s">
        <v>423</v>
      </c>
      <c r="AT115" s="96" t="s">
        <v>377</v>
      </c>
      <c r="AU115" s="96" t="s">
        <v>293</v>
      </c>
      <c r="AY115" s="96" t="s">
        <v>376</v>
      </c>
      <c r="BE115" s="97">
        <f>IF($N$115="základní",$J$115,0)</f>
        <v>0</v>
      </c>
      <c r="BF115" s="97">
        <f>IF($N$115="snížená",$J$115,0)</f>
        <v>0</v>
      </c>
      <c r="BG115" s="97">
        <f>IF($N$115="zákl. přenesená",$J$115,0)</f>
        <v>0</v>
      </c>
      <c r="BH115" s="97">
        <f>IF($N$115="sníž. přenesená",$J$115,0)</f>
        <v>0</v>
      </c>
      <c r="BI115" s="97">
        <f>IF($N$115="nulová",$J$115,0)</f>
        <v>0</v>
      </c>
      <c r="BJ115" s="96" t="s">
        <v>295</v>
      </c>
      <c r="BK115" s="97">
        <f>ROUND($I$115*$H$115,2)</f>
        <v>0</v>
      </c>
      <c r="BL115" s="96" t="s">
        <v>423</v>
      </c>
      <c r="BM115" s="96" t="s">
        <v>1875</v>
      </c>
    </row>
    <row r="116" spans="2:65" s="294" customFormat="1" ht="15.75" customHeight="1" x14ac:dyDescent="0.25">
      <c r="B116" s="22"/>
      <c r="C116" s="106" t="s">
        <v>375</v>
      </c>
      <c r="D116" s="106" t="s">
        <v>377</v>
      </c>
      <c r="E116" s="107" t="s">
        <v>1142</v>
      </c>
      <c r="F116" s="102" t="s">
        <v>1141</v>
      </c>
      <c r="G116" s="106" t="s">
        <v>429</v>
      </c>
      <c r="H116" s="105">
        <v>40.85</v>
      </c>
      <c r="I116" s="104"/>
      <c r="J116" s="103">
        <f>ROUND($I$116*$H$116,2)</f>
        <v>0</v>
      </c>
      <c r="K116" s="102"/>
      <c r="L116" s="19"/>
      <c r="M116" s="101"/>
      <c r="N116" s="100" t="s">
        <v>343</v>
      </c>
      <c r="O116" s="291"/>
      <c r="P116" s="99">
        <f>$O$116*$H$116</f>
        <v>0</v>
      </c>
      <c r="Q116" s="99">
        <v>0</v>
      </c>
      <c r="R116" s="99">
        <f>$Q$116*$H$116</f>
        <v>0</v>
      </c>
      <c r="S116" s="99">
        <v>0</v>
      </c>
      <c r="T116" s="98">
        <f>$S$116*$H$116</f>
        <v>0</v>
      </c>
      <c r="AR116" s="96" t="s">
        <v>423</v>
      </c>
      <c r="AT116" s="96" t="s">
        <v>377</v>
      </c>
      <c r="AU116" s="96" t="s">
        <v>293</v>
      </c>
      <c r="AY116" s="96" t="s">
        <v>376</v>
      </c>
      <c r="BE116" s="97">
        <f>IF($N$116="základní",$J$116,0)</f>
        <v>0</v>
      </c>
      <c r="BF116" s="97">
        <f>IF($N$116="snížená",$J$116,0)</f>
        <v>0</v>
      </c>
      <c r="BG116" s="97">
        <f>IF($N$116="zákl. přenesená",$J$116,0)</f>
        <v>0</v>
      </c>
      <c r="BH116" s="97">
        <f>IF($N$116="sníž. přenesená",$J$116,0)</f>
        <v>0</v>
      </c>
      <c r="BI116" s="97">
        <f>IF($N$116="nulová",$J$116,0)</f>
        <v>0</v>
      </c>
      <c r="BJ116" s="96" t="s">
        <v>295</v>
      </c>
      <c r="BK116" s="97">
        <f>ROUND($I$116*$H$116,2)</f>
        <v>0</v>
      </c>
      <c r="BL116" s="96" t="s">
        <v>423</v>
      </c>
      <c r="BM116" s="96" t="s">
        <v>1874</v>
      </c>
    </row>
    <row r="117" spans="2:65" s="109" customFormat="1" ht="30.75" customHeight="1" x14ac:dyDescent="0.3">
      <c r="B117" s="119"/>
      <c r="C117" s="113"/>
      <c r="D117" s="113" t="s">
        <v>308</v>
      </c>
      <c r="E117" s="118" t="s">
        <v>465</v>
      </c>
      <c r="F117" s="118" t="s">
        <v>1755</v>
      </c>
      <c r="G117" s="113"/>
      <c r="H117" s="113"/>
      <c r="J117" s="117">
        <f>$BK$117</f>
        <v>0</v>
      </c>
      <c r="K117" s="113"/>
      <c r="L117" s="116"/>
      <c r="M117" s="115"/>
      <c r="N117" s="113"/>
      <c r="O117" s="113"/>
      <c r="P117" s="114">
        <f>SUM($P$118:$P$128)</f>
        <v>0</v>
      </c>
      <c r="Q117" s="113"/>
      <c r="R117" s="114">
        <f>SUM($R$118:$R$128)</f>
        <v>0</v>
      </c>
      <c r="S117" s="113"/>
      <c r="T117" s="112">
        <f>SUM($T$118:$T$128)</f>
        <v>0</v>
      </c>
      <c r="AR117" s="111" t="s">
        <v>295</v>
      </c>
      <c r="AT117" s="111" t="s">
        <v>308</v>
      </c>
      <c r="AU117" s="111" t="s">
        <v>295</v>
      </c>
      <c r="AY117" s="111" t="s">
        <v>376</v>
      </c>
      <c r="BK117" s="110">
        <f>SUM($BK$118:$BK$128)</f>
        <v>0</v>
      </c>
    </row>
    <row r="118" spans="2:65" s="294" customFormat="1" ht="15.75" customHeight="1" x14ac:dyDescent="0.25">
      <c r="B118" s="22"/>
      <c r="C118" s="106" t="s">
        <v>488</v>
      </c>
      <c r="D118" s="106" t="s">
        <v>377</v>
      </c>
      <c r="E118" s="107" t="s">
        <v>1140</v>
      </c>
      <c r="F118" s="102" t="s">
        <v>1139</v>
      </c>
      <c r="G118" s="106" t="s">
        <v>416</v>
      </c>
      <c r="H118" s="105">
        <v>1</v>
      </c>
      <c r="I118" s="104"/>
      <c r="J118" s="103">
        <f>ROUND($I$118*$H$118,2)</f>
        <v>0</v>
      </c>
      <c r="K118" s="102"/>
      <c r="L118" s="19"/>
      <c r="M118" s="101"/>
      <c r="N118" s="100" t="s">
        <v>343</v>
      </c>
      <c r="O118" s="291"/>
      <c r="P118" s="99">
        <f>$O$118*$H$118</f>
        <v>0</v>
      </c>
      <c r="Q118" s="99">
        <v>0</v>
      </c>
      <c r="R118" s="99">
        <f>$Q$118*$H$118</f>
        <v>0</v>
      </c>
      <c r="S118" s="99">
        <v>0</v>
      </c>
      <c r="T118" s="98">
        <f>$S$118*$H$118</f>
        <v>0</v>
      </c>
      <c r="AR118" s="96" t="s">
        <v>423</v>
      </c>
      <c r="AT118" s="96" t="s">
        <v>377</v>
      </c>
      <c r="AU118" s="96" t="s">
        <v>293</v>
      </c>
      <c r="AY118" s="96" t="s">
        <v>376</v>
      </c>
      <c r="BE118" s="97">
        <f>IF($N$118="základní",$J$118,0)</f>
        <v>0</v>
      </c>
      <c r="BF118" s="97">
        <f>IF($N$118="snížená",$J$118,0)</f>
        <v>0</v>
      </c>
      <c r="BG118" s="97">
        <f>IF($N$118="zákl. přenesená",$J$118,0)</f>
        <v>0</v>
      </c>
      <c r="BH118" s="97">
        <f>IF($N$118="sníž. přenesená",$J$118,0)</f>
        <v>0</v>
      </c>
      <c r="BI118" s="97">
        <f>IF($N$118="nulová",$J$118,0)</f>
        <v>0</v>
      </c>
      <c r="BJ118" s="96" t="s">
        <v>295</v>
      </c>
      <c r="BK118" s="97">
        <f>ROUND($I$118*$H$118,2)</f>
        <v>0</v>
      </c>
      <c r="BL118" s="96" t="s">
        <v>423</v>
      </c>
      <c r="BM118" s="96" t="s">
        <v>1873</v>
      </c>
    </row>
    <row r="119" spans="2:65" s="294" customFormat="1" ht="15.75" customHeight="1" x14ac:dyDescent="0.25">
      <c r="B119" s="22"/>
      <c r="C119" s="176" t="s">
        <v>487</v>
      </c>
      <c r="D119" s="176" t="s">
        <v>461</v>
      </c>
      <c r="E119" s="177" t="s">
        <v>1138</v>
      </c>
      <c r="F119" s="172" t="s">
        <v>1137</v>
      </c>
      <c r="G119" s="176" t="s">
        <v>416</v>
      </c>
      <c r="H119" s="175">
        <v>1</v>
      </c>
      <c r="I119" s="174"/>
      <c r="J119" s="173">
        <f>ROUND($I$119*$H$119,2)</f>
        <v>0</v>
      </c>
      <c r="K119" s="172"/>
      <c r="L119" s="171"/>
      <c r="M119" s="170"/>
      <c r="N119" s="169" t="s">
        <v>343</v>
      </c>
      <c r="O119" s="291"/>
      <c r="P119" s="99">
        <f>$O$119*$H$119</f>
        <v>0</v>
      </c>
      <c r="Q119" s="99">
        <v>0</v>
      </c>
      <c r="R119" s="99">
        <f>$Q$119*$H$119</f>
        <v>0</v>
      </c>
      <c r="S119" s="99">
        <v>0</v>
      </c>
      <c r="T119" s="98">
        <f>$S$119*$H$119</f>
        <v>0</v>
      </c>
      <c r="AR119" s="96" t="s">
        <v>462</v>
      </c>
      <c r="AT119" s="96" t="s">
        <v>461</v>
      </c>
      <c r="AU119" s="96" t="s">
        <v>293</v>
      </c>
      <c r="AY119" s="96" t="s">
        <v>376</v>
      </c>
      <c r="BE119" s="97">
        <f>IF($N$119="základní",$J$119,0)</f>
        <v>0</v>
      </c>
      <c r="BF119" s="97">
        <f>IF($N$119="snížená",$J$119,0)</f>
        <v>0</v>
      </c>
      <c r="BG119" s="97">
        <f>IF($N$119="zákl. přenesená",$J$119,0)</f>
        <v>0</v>
      </c>
      <c r="BH119" s="97">
        <f>IF($N$119="sníž. přenesená",$J$119,0)</f>
        <v>0</v>
      </c>
      <c r="BI119" s="97">
        <f>IF($N$119="nulová",$J$119,0)</f>
        <v>0</v>
      </c>
      <c r="BJ119" s="96" t="s">
        <v>295</v>
      </c>
      <c r="BK119" s="97">
        <f>ROUND($I$119*$H$119,2)</f>
        <v>0</v>
      </c>
      <c r="BL119" s="96" t="s">
        <v>423</v>
      </c>
      <c r="BM119" s="96" t="s">
        <v>1872</v>
      </c>
    </row>
    <row r="120" spans="2:65" s="294" customFormat="1" ht="15.75" customHeight="1" x14ac:dyDescent="0.25">
      <c r="B120" s="22"/>
      <c r="C120" s="106" t="s">
        <v>486</v>
      </c>
      <c r="D120" s="106" t="s">
        <v>377</v>
      </c>
      <c r="E120" s="107" t="s">
        <v>1136</v>
      </c>
      <c r="F120" s="102" t="s">
        <v>1135</v>
      </c>
      <c r="G120" s="106" t="s">
        <v>429</v>
      </c>
      <c r="H120" s="105">
        <v>432</v>
      </c>
      <c r="I120" s="104"/>
      <c r="J120" s="103">
        <f>ROUND($I$120*$H$120,2)</f>
        <v>0</v>
      </c>
      <c r="K120" s="102"/>
      <c r="L120" s="19"/>
      <c r="M120" s="101"/>
      <c r="N120" s="100" t="s">
        <v>343</v>
      </c>
      <c r="O120" s="291"/>
      <c r="P120" s="99">
        <f>$O$120*$H$120</f>
        <v>0</v>
      </c>
      <c r="Q120" s="99">
        <v>0</v>
      </c>
      <c r="R120" s="99">
        <f>$Q$120*$H$120</f>
        <v>0</v>
      </c>
      <c r="S120" s="99">
        <v>0</v>
      </c>
      <c r="T120" s="98">
        <f>$S$120*$H$120</f>
        <v>0</v>
      </c>
      <c r="AR120" s="96" t="s">
        <v>423</v>
      </c>
      <c r="AT120" s="96" t="s">
        <v>377</v>
      </c>
      <c r="AU120" s="96" t="s">
        <v>293</v>
      </c>
      <c r="AY120" s="96" t="s">
        <v>376</v>
      </c>
      <c r="BE120" s="97">
        <f>IF($N$120="základní",$J$120,0)</f>
        <v>0</v>
      </c>
      <c r="BF120" s="97">
        <f>IF($N$120="snížená",$J$120,0)</f>
        <v>0</v>
      </c>
      <c r="BG120" s="97">
        <f>IF($N$120="zákl. přenesená",$J$120,0)</f>
        <v>0</v>
      </c>
      <c r="BH120" s="97">
        <f>IF($N$120="sníž. přenesená",$J$120,0)</f>
        <v>0</v>
      </c>
      <c r="BI120" s="97">
        <f>IF($N$120="nulová",$J$120,0)</f>
        <v>0</v>
      </c>
      <c r="BJ120" s="96" t="s">
        <v>295</v>
      </c>
      <c r="BK120" s="97">
        <f>ROUND($I$120*$H$120,2)</f>
        <v>0</v>
      </c>
      <c r="BL120" s="96" t="s">
        <v>423</v>
      </c>
      <c r="BM120" s="96" t="s">
        <v>1871</v>
      </c>
    </row>
    <row r="121" spans="2:65" s="294" customFormat="1" ht="15.75" customHeight="1" x14ac:dyDescent="0.25">
      <c r="B121" s="22"/>
      <c r="C121" s="106" t="s">
        <v>485</v>
      </c>
      <c r="D121" s="106" t="s">
        <v>377</v>
      </c>
      <c r="E121" s="107" t="s">
        <v>1134</v>
      </c>
      <c r="F121" s="102" t="s">
        <v>1133</v>
      </c>
      <c r="G121" s="106" t="s">
        <v>429</v>
      </c>
      <c r="H121" s="105">
        <v>432</v>
      </c>
      <c r="I121" s="104"/>
      <c r="J121" s="103">
        <f>ROUND($I$121*$H$121,2)</f>
        <v>0</v>
      </c>
      <c r="K121" s="102"/>
      <c r="L121" s="19"/>
      <c r="M121" s="101"/>
      <c r="N121" s="100" t="s">
        <v>343</v>
      </c>
      <c r="O121" s="291"/>
      <c r="P121" s="99">
        <f>$O$121*$H$121</f>
        <v>0</v>
      </c>
      <c r="Q121" s="99">
        <v>0</v>
      </c>
      <c r="R121" s="99">
        <f>$Q$121*$H$121</f>
        <v>0</v>
      </c>
      <c r="S121" s="99">
        <v>0</v>
      </c>
      <c r="T121" s="98">
        <f>$S$121*$H$121</f>
        <v>0</v>
      </c>
      <c r="AR121" s="96" t="s">
        <v>423</v>
      </c>
      <c r="AT121" s="96" t="s">
        <v>377</v>
      </c>
      <c r="AU121" s="96" t="s">
        <v>293</v>
      </c>
      <c r="AY121" s="96" t="s">
        <v>376</v>
      </c>
      <c r="BE121" s="97">
        <f>IF($N$121="základní",$J$121,0)</f>
        <v>0</v>
      </c>
      <c r="BF121" s="97">
        <f>IF($N$121="snížená",$J$121,0)</f>
        <v>0</v>
      </c>
      <c r="BG121" s="97">
        <f>IF($N$121="zákl. přenesená",$J$121,0)</f>
        <v>0</v>
      </c>
      <c r="BH121" s="97">
        <f>IF($N$121="sníž. přenesená",$J$121,0)</f>
        <v>0</v>
      </c>
      <c r="BI121" s="97">
        <f>IF($N$121="nulová",$J$121,0)</f>
        <v>0</v>
      </c>
      <c r="BJ121" s="96" t="s">
        <v>295</v>
      </c>
      <c r="BK121" s="97">
        <f>ROUND($I$121*$H$121,2)</f>
        <v>0</v>
      </c>
      <c r="BL121" s="96" t="s">
        <v>423</v>
      </c>
      <c r="BM121" s="96" t="s">
        <v>1870</v>
      </c>
    </row>
    <row r="122" spans="2:65" s="294" customFormat="1" ht="15.75" customHeight="1" x14ac:dyDescent="0.25">
      <c r="B122" s="22"/>
      <c r="C122" s="106" t="s">
        <v>44</v>
      </c>
      <c r="D122" s="106" t="s">
        <v>377</v>
      </c>
      <c r="E122" s="107" t="s">
        <v>1132</v>
      </c>
      <c r="F122" s="102" t="s">
        <v>1131</v>
      </c>
      <c r="G122" s="106" t="s">
        <v>429</v>
      </c>
      <c r="H122" s="105">
        <v>432</v>
      </c>
      <c r="I122" s="104"/>
      <c r="J122" s="103">
        <f>ROUND($I$122*$H$122,2)</f>
        <v>0</v>
      </c>
      <c r="K122" s="102"/>
      <c r="L122" s="19"/>
      <c r="M122" s="101"/>
      <c r="N122" s="100" t="s">
        <v>343</v>
      </c>
      <c r="O122" s="291"/>
      <c r="P122" s="99">
        <f>$O$122*$H$122</f>
        <v>0</v>
      </c>
      <c r="Q122" s="99">
        <v>0</v>
      </c>
      <c r="R122" s="99">
        <f>$Q$122*$H$122</f>
        <v>0</v>
      </c>
      <c r="S122" s="99">
        <v>0</v>
      </c>
      <c r="T122" s="98">
        <f>$S$122*$H$122</f>
        <v>0</v>
      </c>
      <c r="AR122" s="96" t="s">
        <v>423</v>
      </c>
      <c r="AT122" s="96" t="s">
        <v>377</v>
      </c>
      <c r="AU122" s="96" t="s">
        <v>293</v>
      </c>
      <c r="AY122" s="96" t="s">
        <v>376</v>
      </c>
      <c r="BE122" s="97">
        <f>IF($N$122="základní",$J$122,0)</f>
        <v>0</v>
      </c>
      <c r="BF122" s="97">
        <f>IF($N$122="snížená",$J$122,0)</f>
        <v>0</v>
      </c>
      <c r="BG122" s="97">
        <f>IF($N$122="zákl. přenesená",$J$122,0)</f>
        <v>0</v>
      </c>
      <c r="BH122" s="97">
        <f>IF($N$122="sníž. přenesená",$J$122,0)</f>
        <v>0</v>
      </c>
      <c r="BI122" s="97">
        <f>IF($N$122="nulová",$J$122,0)</f>
        <v>0</v>
      </c>
      <c r="BJ122" s="96" t="s">
        <v>295</v>
      </c>
      <c r="BK122" s="97">
        <f>ROUND($I$122*$H$122,2)</f>
        <v>0</v>
      </c>
      <c r="BL122" s="96" t="s">
        <v>423</v>
      </c>
      <c r="BM122" s="96" t="s">
        <v>1869</v>
      </c>
    </row>
    <row r="123" spans="2:65" s="294" customFormat="1" ht="15.75" customHeight="1" x14ac:dyDescent="0.25">
      <c r="B123" s="22"/>
      <c r="C123" s="106" t="s">
        <v>484</v>
      </c>
      <c r="D123" s="106" t="s">
        <v>377</v>
      </c>
      <c r="E123" s="107" t="s">
        <v>1130</v>
      </c>
      <c r="F123" s="102" t="s">
        <v>1129</v>
      </c>
      <c r="G123" s="106" t="s">
        <v>156</v>
      </c>
      <c r="H123" s="105">
        <v>60</v>
      </c>
      <c r="I123" s="104"/>
      <c r="J123" s="103">
        <f>ROUND($I$123*$H$123,2)</f>
        <v>0</v>
      </c>
      <c r="K123" s="102"/>
      <c r="L123" s="19"/>
      <c r="M123" s="101"/>
      <c r="N123" s="100" t="s">
        <v>343</v>
      </c>
      <c r="O123" s="291"/>
      <c r="P123" s="99">
        <f>$O$123*$H$123</f>
        <v>0</v>
      </c>
      <c r="Q123" s="99">
        <v>0</v>
      </c>
      <c r="R123" s="99">
        <f>$Q$123*$H$123</f>
        <v>0</v>
      </c>
      <c r="S123" s="99">
        <v>0</v>
      </c>
      <c r="T123" s="98">
        <f>$S$123*$H$123</f>
        <v>0</v>
      </c>
      <c r="AR123" s="96" t="s">
        <v>423</v>
      </c>
      <c r="AT123" s="96" t="s">
        <v>377</v>
      </c>
      <c r="AU123" s="96" t="s">
        <v>293</v>
      </c>
      <c r="AY123" s="96" t="s">
        <v>376</v>
      </c>
      <c r="BE123" s="97">
        <f>IF($N$123="základní",$J$123,0)</f>
        <v>0</v>
      </c>
      <c r="BF123" s="97">
        <f>IF($N$123="snížená",$J$123,0)</f>
        <v>0</v>
      </c>
      <c r="BG123" s="97">
        <f>IF($N$123="zákl. přenesená",$J$123,0)</f>
        <v>0</v>
      </c>
      <c r="BH123" s="97">
        <f>IF($N$123="sníž. přenesená",$J$123,0)</f>
        <v>0</v>
      </c>
      <c r="BI123" s="97">
        <f>IF($N$123="nulová",$J$123,0)</f>
        <v>0</v>
      </c>
      <c r="BJ123" s="96" t="s">
        <v>295</v>
      </c>
      <c r="BK123" s="97">
        <f>ROUND($I$123*$H$123,2)</f>
        <v>0</v>
      </c>
      <c r="BL123" s="96" t="s">
        <v>423</v>
      </c>
      <c r="BM123" s="96" t="s">
        <v>1868</v>
      </c>
    </row>
    <row r="124" spans="2:65" s="294" customFormat="1" ht="15.75" customHeight="1" x14ac:dyDescent="0.25">
      <c r="B124" s="22"/>
      <c r="C124" s="106" t="s">
        <v>483</v>
      </c>
      <c r="D124" s="106" t="s">
        <v>377</v>
      </c>
      <c r="E124" s="107" t="s">
        <v>1128</v>
      </c>
      <c r="F124" s="102" t="s">
        <v>1127</v>
      </c>
      <c r="G124" s="106" t="s">
        <v>416</v>
      </c>
      <c r="H124" s="105">
        <v>5</v>
      </c>
      <c r="I124" s="104"/>
      <c r="J124" s="103">
        <f>ROUND($I$124*$H$124,2)</f>
        <v>0</v>
      </c>
      <c r="K124" s="102"/>
      <c r="L124" s="19"/>
      <c r="M124" s="101"/>
      <c r="N124" s="100" t="s">
        <v>343</v>
      </c>
      <c r="O124" s="291"/>
      <c r="P124" s="99">
        <f>$O$124*$H$124</f>
        <v>0</v>
      </c>
      <c r="Q124" s="99">
        <v>0</v>
      </c>
      <c r="R124" s="99">
        <f>$Q$124*$H$124</f>
        <v>0</v>
      </c>
      <c r="S124" s="99">
        <v>0</v>
      </c>
      <c r="T124" s="98">
        <f>$S$124*$H$124</f>
        <v>0</v>
      </c>
      <c r="AR124" s="96" t="s">
        <v>423</v>
      </c>
      <c r="AT124" s="96" t="s">
        <v>377</v>
      </c>
      <c r="AU124" s="96" t="s">
        <v>293</v>
      </c>
      <c r="AY124" s="96" t="s">
        <v>376</v>
      </c>
      <c r="BE124" s="97">
        <f>IF($N$124="základní",$J$124,0)</f>
        <v>0</v>
      </c>
      <c r="BF124" s="97">
        <f>IF($N$124="snížená",$J$124,0)</f>
        <v>0</v>
      </c>
      <c r="BG124" s="97">
        <f>IF($N$124="zákl. přenesená",$J$124,0)</f>
        <v>0</v>
      </c>
      <c r="BH124" s="97">
        <f>IF($N$124="sníž. přenesená",$J$124,0)</f>
        <v>0</v>
      </c>
      <c r="BI124" s="97">
        <f>IF($N$124="nulová",$J$124,0)</f>
        <v>0</v>
      </c>
      <c r="BJ124" s="96" t="s">
        <v>295</v>
      </c>
      <c r="BK124" s="97">
        <f>ROUND($I$124*$H$124,2)</f>
        <v>0</v>
      </c>
      <c r="BL124" s="96" t="s">
        <v>423</v>
      </c>
      <c r="BM124" s="96" t="s">
        <v>1867</v>
      </c>
    </row>
    <row r="125" spans="2:65" s="294" customFormat="1" ht="15.75" customHeight="1" x14ac:dyDescent="0.25">
      <c r="B125" s="22"/>
      <c r="C125" s="106" t="s">
        <v>481</v>
      </c>
      <c r="D125" s="106" t="s">
        <v>377</v>
      </c>
      <c r="E125" s="107" t="s">
        <v>1126</v>
      </c>
      <c r="F125" s="102" t="s">
        <v>1125</v>
      </c>
      <c r="G125" s="106" t="s">
        <v>452</v>
      </c>
      <c r="H125" s="105">
        <v>2.629</v>
      </c>
      <c r="I125" s="104"/>
      <c r="J125" s="103">
        <f>ROUND($I$125*$H$125,2)</f>
        <v>0</v>
      </c>
      <c r="K125" s="102"/>
      <c r="L125" s="19"/>
      <c r="M125" s="101"/>
      <c r="N125" s="100" t="s">
        <v>343</v>
      </c>
      <c r="O125" s="291"/>
      <c r="P125" s="99">
        <f>$O$125*$H$125</f>
        <v>0</v>
      </c>
      <c r="Q125" s="99">
        <v>0</v>
      </c>
      <c r="R125" s="99">
        <f>$Q$125*$H$125</f>
        <v>0</v>
      </c>
      <c r="S125" s="99">
        <v>0</v>
      </c>
      <c r="T125" s="98">
        <f>$S$125*$H$125</f>
        <v>0</v>
      </c>
      <c r="AR125" s="96" t="s">
        <v>423</v>
      </c>
      <c r="AT125" s="96" t="s">
        <v>377</v>
      </c>
      <c r="AU125" s="96" t="s">
        <v>293</v>
      </c>
      <c r="AY125" s="96" t="s">
        <v>376</v>
      </c>
      <c r="BE125" s="97">
        <f>IF($N$125="základní",$J$125,0)</f>
        <v>0</v>
      </c>
      <c r="BF125" s="97">
        <f>IF($N$125="snížená",$J$125,0)</f>
        <v>0</v>
      </c>
      <c r="BG125" s="97">
        <f>IF($N$125="zákl. přenesená",$J$125,0)</f>
        <v>0</v>
      </c>
      <c r="BH125" s="97">
        <f>IF($N$125="sníž. přenesená",$J$125,0)</f>
        <v>0</v>
      </c>
      <c r="BI125" s="97">
        <f>IF($N$125="nulová",$J$125,0)</f>
        <v>0</v>
      </c>
      <c r="BJ125" s="96" t="s">
        <v>295</v>
      </c>
      <c r="BK125" s="97">
        <f>ROUND($I$125*$H$125,2)</f>
        <v>0</v>
      </c>
      <c r="BL125" s="96" t="s">
        <v>423</v>
      </c>
      <c r="BM125" s="96" t="s">
        <v>1866</v>
      </c>
    </row>
    <row r="126" spans="2:65" s="294" customFormat="1" ht="15.75" customHeight="1" x14ac:dyDescent="0.25">
      <c r="B126" s="22"/>
      <c r="C126" s="106" t="s">
        <v>480</v>
      </c>
      <c r="D126" s="106" t="s">
        <v>377</v>
      </c>
      <c r="E126" s="107" t="s">
        <v>1124</v>
      </c>
      <c r="F126" s="102" t="s">
        <v>1123</v>
      </c>
      <c r="G126" s="106" t="s">
        <v>429</v>
      </c>
      <c r="H126" s="105">
        <v>15.7</v>
      </c>
      <c r="I126" s="104"/>
      <c r="J126" s="103">
        <f>ROUND($I$126*$H$126,2)</f>
        <v>0</v>
      </c>
      <c r="K126" s="102"/>
      <c r="L126" s="19"/>
      <c r="M126" s="101"/>
      <c r="N126" s="100" t="s">
        <v>343</v>
      </c>
      <c r="O126" s="291"/>
      <c r="P126" s="99">
        <f>$O$126*$H$126</f>
        <v>0</v>
      </c>
      <c r="Q126" s="99">
        <v>0</v>
      </c>
      <c r="R126" s="99">
        <f>$Q$126*$H$126</f>
        <v>0</v>
      </c>
      <c r="S126" s="99">
        <v>0</v>
      </c>
      <c r="T126" s="98">
        <f>$S$126*$H$126</f>
        <v>0</v>
      </c>
      <c r="AR126" s="96" t="s">
        <v>423</v>
      </c>
      <c r="AT126" s="96" t="s">
        <v>377</v>
      </c>
      <c r="AU126" s="96" t="s">
        <v>293</v>
      </c>
      <c r="AY126" s="96" t="s">
        <v>376</v>
      </c>
      <c r="BE126" s="97">
        <f>IF($N$126="základní",$J$126,0)</f>
        <v>0</v>
      </c>
      <c r="BF126" s="97">
        <f>IF($N$126="snížená",$J$126,0)</f>
        <v>0</v>
      </c>
      <c r="BG126" s="97">
        <f>IF($N$126="zákl. přenesená",$J$126,0)</f>
        <v>0</v>
      </c>
      <c r="BH126" s="97">
        <f>IF($N$126="sníž. přenesená",$J$126,0)</f>
        <v>0</v>
      </c>
      <c r="BI126" s="97">
        <f>IF($N$126="nulová",$J$126,0)</f>
        <v>0</v>
      </c>
      <c r="BJ126" s="96" t="s">
        <v>295</v>
      </c>
      <c r="BK126" s="97">
        <f>ROUND($I$126*$H$126,2)</f>
        <v>0</v>
      </c>
      <c r="BL126" s="96" t="s">
        <v>423</v>
      </c>
      <c r="BM126" s="96" t="s">
        <v>1865</v>
      </c>
    </row>
    <row r="127" spans="2:65" s="294" customFormat="1" ht="15.75" customHeight="1" x14ac:dyDescent="0.25">
      <c r="B127" s="22"/>
      <c r="C127" s="106" t="s">
        <v>479</v>
      </c>
      <c r="D127" s="106" t="s">
        <v>377</v>
      </c>
      <c r="E127" s="107" t="s">
        <v>1122</v>
      </c>
      <c r="F127" s="102" t="s">
        <v>1121</v>
      </c>
      <c r="G127" s="106" t="s">
        <v>502</v>
      </c>
      <c r="H127" s="105">
        <v>1</v>
      </c>
      <c r="I127" s="104"/>
      <c r="J127" s="103">
        <f>ROUND($I$127*$H$127,2)</f>
        <v>0</v>
      </c>
      <c r="K127" s="102"/>
      <c r="L127" s="19"/>
      <c r="M127" s="101"/>
      <c r="N127" s="100" t="s">
        <v>343</v>
      </c>
      <c r="O127" s="291"/>
      <c r="P127" s="99">
        <f>$O$127*$H$127</f>
        <v>0</v>
      </c>
      <c r="Q127" s="99">
        <v>0</v>
      </c>
      <c r="R127" s="99">
        <f>$Q$127*$H$127</f>
        <v>0</v>
      </c>
      <c r="S127" s="99">
        <v>0</v>
      </c>
      <c r="T127" s="98">
        <f>$S$127*$H$127</f>
        <v>0</v>
      </c>
      <c r="AR127" s="96" t="s">
        <v>423</v>
      </c>
      <c r="AT127" s="96" t="s">
        <v>377</v>
      </c>
      <c r="AU127" s="96" t="s">
        <v>293</v>
      </c>
      <c r="AY127" s="96" t="s">
        <v>376</v>
      </c>
      <c r="BE127" s="97">
        <f>IF($N$127="základní",$J$127,0)</f>
        <v>0</v>
      </c>
      <c r="BF127" s="97">
        <f>IF($N$127="snížená",$J$127,0)</f>
        <v>0</v>
      </c>
      <c r="BG127" s="97">
        <f>IF($N$127="zákl. přenesená",$J$127,0)</f>
        <v>0</v>
      </c>
      <c r="BH127" s="97">
        <f>IF($N$127="sníž. přenesená",$J$127,0)</f>
        <v>0</v>
      </c>
      <c r="BI127" s="97">
        <f>IF($N$127="nulová",$J$127,0)</f>
        <v>0</v>
      </c>
      <c r="BJ127" s="96" t="s">
        <v>295</v>
      </c>
      <c r="BK127" s="97">
        <f>ROUND($I$127*$H$127,2)</f>
        <v>0</v>
      </c>
      <c r="BL127" s="96" t="s">
        <v>423</v>
      </c>
      <c r="BM127" s="96" t="s">
        <v>1864</v>
      </c>
    </row>
    <row r="128" spans="2:65" s="294" customFormat="1" ht="15.75" customHeight="1" x14ac:dyDescent="0.25">
      <c r="B128" s="22"/>
      <c r="C128" s="106" t="s">
        <v>478</v>
      </c>
      <c r="D128" s="106" t="s">
        <v>377</v>
      </c>
      <c r="E128" s="107" t="s">
        <v>1120</v>
      </c>
      <c r="F128" s="102" t="s">
        <v>1119</v>
      </c>
      <c r="G128" s="106" t="s">
        <v>502</v>
      </c>
      <c r="H128" s="105">
        <v>1</v>
      </c>
      <c r="I128" s="104"/>
      <c r="J128" s="103">
        <f>ROUND($I$128*$H$128,2)</f>
        <v>0</v>
      </c>
      <c r="K128" s="102"/>
      <c r="L128" s="19"/>
      <c r="M128" s="101"/>
      <c r="N128" s="100" t="s">
        <v>343</v>
      </c>
      <c r="O128" s="291"/>
      <c r="P128" s="99">
        <f>$O$128*$H$128</f>
        <v>0</v>
      </c>
      <c r="Q128" s="99">
        <v>0</v>
      </c>
      <c r="R128" s="99">
        <f>$Q$128*$H$128</f>
        <v>0</v>
      </c>
      <c r="S128" s="99">
        <v>0</v>
      </c>
      <c r="T128" s="98">
        <f>$S$128*$H$128</f>
        <v>0</v>
      </c>
      <c r="AR128" s="96" t="s">
        <v>423</v>
      </c>
      <c r="AT128" s="96" t="s">
        <v>377</v>
      </c>
      <c r="AU128" s="96" t="s">
        <v>293</v>
      </c>
      <c r="AY128" s="96" t="s">
        <v>376</v>
      </c>
      <c r="BE128" s="97">
        <f>IF($N$128="základní",$J$128,0)</f>
        <v>0</v>
      </c>
      <c r="BF128" s="97">
        <f>IF($N$128="snížená",$J$128,0)</f>
        <v>0</v>
      </c>
      <c r="BG128" s="97">
        <f>IF($N$128="zákl. přenesená",$J$128,0)</f>
        <v>0</v>
      </c>
      <c r="BH128" s="97">
        <f>IF($N$128="sníž. přenesená",$J$128,0)</f>
        <v>0</v>
      </c>
      <c r="BI128" s="97">
        <f>IF($N$128="nulová",$J$128,0)</f>
        <v>0</v>
      </c>
      <c r="BJ128" s="96" t="s">
        <v>295</v>
      </c>
      <c r="BK128" s="97">
        <f>ROUND($I$128*$H$128,2)</f>
        <v>0</v>
      </c>
      <c r="BL128" s="96" t="s">
        <v>423</v>
      </c>
      <c r="BM128" s="96" t="s">
        <v>1863</v>
      </c>
    </row>
    <row r="129" spans="2:65" s="109" customFormat="1" ht="30.75" customHeight="1" x14ac:dyDescent="0.3">
      <c r="B129" s="119"/>
      <c r="C129" s="113"/>
      <c r="D129" s="113" t="s">
        <v>308</v>
      </c>
      <c r="E129" s="118" t="s">
        <v>448</v>
      </c>
      <c r="F129" s="118" t="s">
        <v>1741</v>
      </c>
      <c r="G129" s="113"/>
      <c r="H129" s="113"/>
      <c r="J129" s="117">
        <f>$BK$129</f>
        <v>0</v>
      </c>
      <c r="K129" s="113"/>
      <c r="L129" s="116"/>
      <c r="M129" s="115"/>
      <c r="N129" s="113"/>
      <c r="O129" s="113"/>
      <c r="P129" s="114">
        <f>SUM($P$130:$P$132)</f>
        <v>0</v>
      </c>
      <c r="Q129" s="113"/>
      <c r="R129" s="114">
        <f>SUM($R$130:$R$132)</f>
        <v>0</v>
      </c>
      <c r="S129" s="113"/>
      <c r="T129" s="112">
        <f>SUM($T$130:$T$132)</f>
        <v>0</v>
      </c>
      <c r="AR129" s="111" t="s">
        <v>295</v>
      </c>
      <c r="AT129" s="111" t="s">
        <v>308</v>
      </c>
      <c r="AU129" s="111" t="s">
        <v>295</v>
      </c>
      <c r="AY129" s="111" t="s">
        <v>376</v>
      </c>
      <c r="BK129" s="110">
        <f>SUM($BK$130:$BK$132)</f>
        <v>0</v>
      </c>
    </row>
    <row r="130" spans="2:65" s="294" customFormat="1" ht="15.75" customHeight="1" x14ac:dyDescent="0.25">
      <c r="B130" s="22"/>
      <c r="C130" s="106" t="s">
        <v>477</v>
      </c>
      <c r="D130" s="106" t="s">
        <v>377</v>
      </c>
      <c r="E130" s="107" t="s">
        <v>446</v>
      </c>
      <c r="F130" s="102" t="s">
        <v>1354</v>
      </c>
      <c r="G130" s="106" t="s">
        <v>437</v>
      </c>
      <c r="H130" s="105">
        <v>14.893000000000001</v>
      </c>
      <c r="I130" s="104"/>
      <c r="J130" s="103">
        <f>ROUND($I$130*$H$130,2)</f>
        <v>0</v>
      </c>
      <c r="K130" s="102"/>
      <c r="L130" s="19"/>
      <c r="M130" s="101"/>
      <c r="N130" s="100" t="s">
        <v>343</v>
      </c>
      <c r="O130" s="291"/>
      <c r="P130" s="99">
        <f>$O$130*$H$130</f>
        <v>0</v>
      </c>
      <c r="Q130" s="99">
        <v>0</v>
      </c>
      <c r="R130" s="99">
        <f>$Q$130*$H$130</f>
        <v>0</v>
      </c>
      <c r="S130" s="99">
        <v>0</v>
      </c>
      <c r="T130" s="98">
        <f>$S$130*$H$130</f>
        <v>0</v>
      </c>
      <c r="AR130" s="96" t="s">
        <v>423</v>
      </c>
      <c r="AT130" s="96" t="s">
        <v>377</v>
      </c>
      <c r="AU130" s="96" t="s">
        <v>293</v>
      </c>
      <c r="AY130" s="96" t="s">
        <v>376</v>
      </c>
      <c r="BE130" s="97">
        <f>IF($N$130="základní",$J$130,0)</f>
        <v>0</v>
      </c>
      <c r="BF130" s="97">
        <f>IF($N$130="snížená",$J$130,0)</f>
        <v>0</v>
      </c>
      <c r="BG130" s="97">
        <f>IF($N$130="zákl. přenesená",$J$130,0)</f>
        <v>0</v>
      </c>
      <c r="BH130" s="97">
        <f>IF($N$130="sníž. přenesená",$J$130,0)</f>
        <v>0</v>
      </c>
      <c r="BI130" s="97">
        <f>IF($N$130="nulová",$J$130,0)</f>
        <v>0</v>
      </c>
      <c r="BJ130" s="96" t="s">
        <v>295</v>
      </c>
      <c r="BK130" s="97">
        <f>ROUND($I$130*$H$130,2)</f>
        <v>0</v>
      </c>
      <c r="BL130" s="96" t="s">
        <v>423</v>
      </c>
      <c r="BM130" s="96" t="s">
        <v>1862</v>
      </c>
    </row>
    <row r="131" spans="2:65" s="294" customFormat="1" ht="15.75" customHeight="1" x14ac:dyDescent="0.25">
      <c r="B131" s="22"/>
      <c r="C131" s="106" t="s">
        <v>476</v>
      </c>
      <c r="D131" s="106" t="s">
        <v>377</v>
      </c>
      <c r="E131" s="107" t="s">
        <v>1118</v>
      </c>
      <c r="F131" s="102" t="s">
        <v>1117</v>
      </c>
      <c r="G131" s="106" t="s">
        <v>437</v>
      </c>
      <c r="H131" s="105">
        <v>5.7880000000000003</v>
      </c>
      <c r="I131" s="104"/>
      <c r="J131" s="103">
        <f>ROUND($I$131*$H$131,2)</f>
        <v>0</v>
      </c>
      <c r="K131" s="102"/>
      <c r="L131" s="19"/>
      <c r="M131" s="101"/>
      <c r="N131" s="100" t="s">
        <v>343</v>
      </c>
      <c r="O131" s="291"/>
      <c r="P131" s="99">
        <f>$O$131*$H$131</f>
        <v>0</v>
      </c>
      <c r="Q131" s="99">
        <v>0</v>
      </c>
      <c r="R131" s="99">
        <f>$Q$131*$H$131</f>
        <v>0</v>
      </c>
      <c r="S131" s="99">
        <v>0</v>
      </c>
      <c r="T131" s="98">
        <f>$S$131*$H$131</f>
        <v>0</v>
      </c>
      <c r="AR131" s="96" t="s">
        <v>423</v>
      </c>
      <c r="AT131" s="96" t="s">
        <v>377</v>
      </c>
      <c r="AU131" s="96" t="s">
        <v>293</v>
      </c>
      <c r="AY131" s="96" t="s">
        <v>376</v>
      </c>
      <c r="BE131" s="97">
        <f>IF($N$131="základní",$J$131,0)</f>
        <v>0</v>
      </c>
      <c r="BF131" s="97">
        <f>IF($N$131="snížená",$J$131,0)</f>
        <v>0</v>
      </c>
      <c r="BG131" s="97">
        <f>IF($N$131="zákl. přenesená",$J$131,0)</f>
        <v>0</v>
      </c>
      <c r="BH131" s="97">
        <f>IF($N$131="sníž. přenesená",$J$131,0)</f>
        <v>0</v>
      </c>
      <c r="BI131" s="97">
        <f>IF($N$131="nulová",$J$131,0)</f>
        <v>0</v>
      </c>
      <c r="BJ131" s="96" t="s">
        <v>295</v>
      </c>
      <c r="BK131" s="97">
        <f>ROUND($I$131*$H$131,2)</f>
        <v>0</v>
      </c>
      <c r="BL131" s="96" t="s">
        <v>423</v>
      </c>
      <c r="BM131" s="96" t="s">
        <v>1861</v>
      </c>
    </row>
    <row r="132" spans="2:65" s="294" customFormat="1" ht="15.75" customHeight="1" x14ac:dyDescent="0.25">
      <c r="B132" s="22"/>
      <c r="C132" s="106" t="s">
        <v>475</v>
      </c>
      <c r="D132" s="106" t="s">
        <v>377</v>
      </c>
      <c r="E132" s="107" t="s">
        <v>443</v>
      </c>
      <c r="F132" s="102" t="s">
        <v>442</v>
      </c>
      <c r="G132" s="106" t="s">
        <v>437</v>
      </c>
      <c r="H132" s="105">
        <v>9.1050000000000004</v>
      </c>
      <c r="I132" s="104"/>
      <c r="J132" s="103">
        <f>ROUND($I$132*$H$132,2)</f>
        <v>0</v>
      </c>
      <c r="K132" s="102"/>
      <c r="L132" s="19"/>
      <c r="M132" s="101"/>
      <c r="N132" s="100" t="s">
        <v>343</v>
      </c>
      <c r="O132" s="291"/>
      <c r="P132" s="99">
        <f>$O$132*$H$132</f>
        <v>0</v>
      </c>
      <c r="Q132" s="99">
        <v>0</v>
      </c>
      <c r="R132" s="99">
        <f>$Q$132*$H$132</f>
        <v>0</v>
      </c>
      <c r="S132" s="99">
        <v>0</v>
      </c>
      <c r="T132" s="98">
        <f>$S$132*$H$132</f>
        <v>0</v>
      </c>
      <c r="AR132" s="96" t="s">
        <v>423</v>
      </c>
      <c r="AT132" s="96" t="s">
        <v>377</v>
      </c>
      <c r="AU132" s="96" t="s">
        <v>293</v>
      </c>
      <c r="AY132" s="96" t="s">
        <v>376</v>
      </c>
      <c r="BE132" s="97">
        <f>IF($N$132="základní",$J$132,0)</f>
        <v>0</v>
      </c>
      <c r="BF132" s="97">
        <f>IF($N$132="snížená",$J$132,0)</f>
        <v>0</v>
      </c>
      <c r="BG132" s="97">
        <f>IF($N$132="zákl. přenesená",$J$132,0)</f>
        <v>0</v>
      </c>
      <c r="BH132" s="97">
        <f>IF($N$132="sníž. přenesená",$J$132,0)</f>
        <v>0</v>
      </c>
      <c r="BI132" s="97">
        <f>IF($N$132="nulová",$J$132,0)</f>
        <v>0</v>
      </c>
      <c r="BJ132" s="96" t="s">
        <v>295</v>
      </c>
      <c r="BK132" s="97">
        <f>ROUND($I$132*$H$132,2)</f>
        <v>0</v>
      </c>
      <c r="BL132" s="96" t="s">
        <v>423</v>
      </c>
      <c r="BM132" s="96" t="s">
        <v>1860</v>
      </c>
    </row>
    <row r="133" spans="2:65" s="109" customFormat="1" ht="30.75" customHeight="1" x14ac:dyDescent="0.3">
      <c r="B133" s="119"/>
      <c r="C133" s="113"/>
      <c r="D133" s="113" t="s">
        <v>308</v>
      </c>
      <c r="E133" s="118" t="s">
        <v>441</v>
      </c>
      <c r="F133" s="118" t="s">
        <v>1737</v>
      </c>
      <c r="G133" s="113"/>
      <c r="H133" s="113"/>
      <c r="J133" s="117">
        <f>$BK$133</f>
        <v>0</v>
      </c>
      <c r="K133" s="113"/>
      <c r="L133" s="116"/>
      <c r="M133" s="115"/>
      <c r="N133" s="113"/>
      <c r="O133" s="113"/>
      <c r="P133" s="114">
        <f>SUM($P$134:$P$135)</f>
        <v>0</v>
      </c>
      <c r="Q133" s="113"/>
      <c r="R133" s="114">
        <f>SUM($R$134:$R$135)</f>
        <v>0</v>
      </c>
      <c r="S133" s="113"/>
      <c r="T133" s="112">
        <f>SUM($T$134:$T$135)</f>
        <v>0</v>
      </c>
      <c r="AR133" s="111" t="s">
        <v>295</v>
      </c>
      <c r="AT133" s="111" t="s">
        <v>308</v>
      </c>
      <c r="AU133" s="111" t="s">
        <v>295</v>
      </c>
      <c r="AY133" s="111" t="s">
        <v>376</v>
      </c>
      <c r="BK133" s="110">
        <f>SUM($BK$134:$BK$135)</f>
        <v>0</v>
      </c>
    </row>
    <row r="134" spans="2:65" s="294" customFormat="1" ht="15.75" customHeight="1" x14ac:dyDescent="0.25">
      <c r="B134" s="22"/>
      <c r="C134" s="106" t="s">
        <v>474</v>
      </c>
      <c r="D134" s="106" t="s">
        <v>377</v>
      </c>
      <c r="E134" s="107" t="s">
        <v>971</v>
      </c>
      <c r="F134" s="102" t="s">
        <v>1116</v>
      </c>
      <c r="G134" s="106" t="s">
        <v>437</v>
      </c>
      <c r="H134" s="105">
        <v>19.780999999999999</v>
      </c>
      <c r="I134" s="104"/>
      <c r="J134" s="103">
        <f>ROUND($I$134*$H$134,2)</f>
        <v>0</v>
      </c>
      <c r="K134" s="102"/>
      <c r="L134" s="19"/>
      <c r="M134" s="101"/>
      <c r="N134" s="100" t="s">
        <v>343</v>
      </c>
      <c r="O134" s="291"/>
      <c r="P134" s="99">
        <f>$O$134*$H$134</f>
        <v>0</v>
      </c>
      <c r="Q134" s="99">
        <v>0</v>
      </c>
      <c r="R134" s="99">
        <f>$Q$134*$H$134</f>
        <v>0</v>
      </c>
      <c r="S134" s="99">
        <v>0</v>
      </c>
      <c r="T134" s="98">
        <f>$S$134*$H$134</f>
        <v>0</v>
      </c>
      <c r="AR134" s="96" t="s">
        <v>423</v>
      </c>
      <c r="AT134" s="96" t="s">
        <v>377</v>
      </c>
      <c r="AU134" s="96" t="s">
        <v>293</v>
      </c>
      <c r="AY134" s="96" t="s">
        <v>376</v>
      </c>
      <c r="BE134" s="97">
        <f>IF($N$134="základní",$J$134,0)</f>
        <v>0</v>
      </c>
      <c r="BF134" s="97">
        <f>IF($N$134="snížená",$J$134,0)</f>
        <v>0</v>
      </c>
      <c r="BG134" s="97">
        <f>IF($N$134="zákl. přenesená",$J$134,0)</f>
        <v>0</v>
      </c>
      <c r="BH134" s="97">
        <f>IF($N$134="sníž. přenesená",$J$134,0)</f>
        <v>0</v>
      </c>
      <c r="BI134" s="97">
        <f>IF($N$134="nulová",$J$134,0)</f>
        <v>0</v>
      </c>
      <c r="BJ134" s="96" t="s">
        <v>295</v>
      </c>
      <c r="BK134" s="97">
        <f>ROUND($I$134*$H$134,2)</f>
        <v>0</v>
      </c>
      <c r="BL134" s="96" t="s">
        <v>423</v>
      </c>
      <c r="BM134" s="96" t="s">
        <v>1859</v>
      </c>
    </row>
    <row r="135" spans="2:65" s="294" customFormat="1" ht="15.75" customHeight="1" x14ac:dyDescent="0.25">
      <c r="B135" s="22"/>
      <c r="C135" s="106" t="s">
        <v>473</v>
      </c>
      <c r="D135" s="106" t="s">
        <v>377</v>
      </c>
      <c r="E135" s="107" t="s">
        <v>969</v>
      </c>
      <c r="F135" s="102" t="s">
        <v>1115</v>
      </c>
      <c r="G135" s="106" t="s">
        <v>437</v>
      </c>
      <c r="H135" s="105">
        <v>19.780999999999999</v>
      </c>
      <c r="I135" s="104"/>
      <c r="J135" s="103">
        <f>ROUND($I$135*$H$135,2)</f>
        <v>0</v>
      </c>
      <c r="K135" s="102"/>
      <c r="L135" s="19"/>
      <c r="M135" s="101"/>
      <c r="N135" s="100" t="s">
        <v>343</v>
      </c>
      <c r="O135" s="291"/>
      <c r="P135" s="99">
        <f>$O$135*$H$135</f>
        <v>0</v>
      </c>
      <c r="Q135" s="99">
        <v>0</v>
      </c>
      <c r="R135" s="99">
        <f>$Q$135*$H$135</f>
        <v>0</v>
      </c>
      <c r="S135" s="99">
        <v>0</v>
      </c>
      <c r="T135" s="98">
        <f>$S$135*$H$135</f>
        <v>0</v>
      </c>
      <c r="AR135" s="96" t="s">
        <v>423</v>
      </c>
      <c r="AT135" s="96" t="s">
        <v>377</v>
      </c>
      <c r="AU135" s="96" t="s">
        <v>293</v>
      </c>
      <c r="AY135" s="96" t="s">
        <v>376</v>
      </c>
      <c r="BE135" s="97">
        <f>IF($N$135="základní",$J$135,0)</f>
        <v>0</v>
      </c>
      <c r="BF135" s="97">
        <f>IF($N$135="snížená",$J$135,0)</f>
        <v>0</v>
      </c>
      <c r="BG135" s="97">
        <f>IF($N$135="zákl. přenesená",$J$135,0)</f>
        <v>0</v>
      </c>
      <c r="BH135" s="97">
        <f>IF($N$135="sníž. přenesená",$J$135,0)</f>
        <v>0</v>
      </c>
      <c r="BI135" s="97">
        <f>IF($N$135="nulová",$J$135,0)</f>
        <v>0</v>
      </c>
      <c r="BJ135" s="96" t="s">
        <v>295</v>
      </c>
      <c r="BK135" s="97">
        <f>ROUND($I$135*$H$135,2)</f>
        <v>0</v>
      </c>
      <c r="BL135" s="96" t="s">
        <v>423</v>
      </c>
      <c r="BM135" s="96" t="s">
        <v>1858</v>
      </c>
    </row>
    <row r="136" spans="2:65" s="109" customFormat="1" ht="37.5" customHeight="1" x14ac:dyDescent="0.35">
      <c r="B136" s="119"/>
      <c r="C136" s="113"/>
      <c r="D136" s="113" t="s">
        <v>308</v>
      </c>
      <c r="E136" s="121" t="s">
        <v>384</v>
      </c>
      <c r="F136" s="121" t="s">
        <v>1734</v>
      </c>
      <c r="G136" s="113"/>
      <c r="H136" s="113"/>
      <c r="J136" s="120">
        <f>$BK$136</f>
        <v>0</v>
      </c>
      <c r="K136" s="113"/>
      <c r="L136" s="116"/>
      <c r="M136" s="115"/>
      <c r="N136" s="113"/>
      <c r="O136" s="113"/>
      <c r="P136" s="114">
        <f>$P$137+$P$143+$P$147+$P$150+$P$152+$P$159+$P$179+$P$189+$P$191</f>
        <v>0</v>
      </c>
      <c r="Q136" s="113"/>
      <c r="R136" s="114">
        <f>$R$137+$R$143+$R$147+$R$150+$R$152+$R$159+$R$179+$R$189+$R$191</f>
        <v>0</v>
      </c>
      <c r="S136" s="113"/>
      <c r="T136" s="112">
        <f>$T$137+$T$143+$T$147+$T$150+$T$152+$T$159+$T$179+$T$189+$T$191</f>
        <v>0</v>
      </c>
      <c r="AR136" s="111" t="s">
        <v>293</v>
      </c>
      <c r="AT136" s="111" t="s">
        <v>308</v>
      </c>
      <c r="AU136" s="111" t="s">
        <v>307</v>
      </c>
      <c r="AY136" s="111" t="s">
        <v>376</v>
      </c>
      <c r="BK136" s="110">
        <f>$BK$137+$BK$143+$BK$147+$BK$150+$BK$152+$BK$159+$BK$179+$BK$189+$BK$191</f>
        <v>0</v>
      </c>
    </row>
    <row r="137" spans="2:65" s="109" customFormat="1" ht="21" customHeight="1" x14ac:dyDescent="0.3">
      <c r="B137" s="119"/>
      <c r="C137" s="113"/>
      <c r="D137" s="113" t="s">
        <v>308</v>
      </c>
      <c r="E137" s="118" t="s">
        <v>1114</v>
      </c>
      <c r="F137" s="118" t="s">
        <v>1857</v>
      </c>
      <c r="G137" s="113"/>
      <c r="H137" s="113"/>
      <c r="J137" s="117">
        <f>$BK$137</f>
        <v>0</v>
      </c>
      <c r="K137" s="113"/>
      <c r="L137" s="116"/>
      <c r="M137" s="115"/>
      <c r="N137" s="113"/>
      <c r="O137" s="113"/>
      <c r="P137" s="114">
        <f>SUM($P$138:$P$142)</f>
        <v>0</v>
      </c>
      <c r="Q137" s="113"/>
      <c r="R137" s="114">
        <f>SUM($R$138:$R$142)</f>
        <v>0</v>
      </c>
      <c r="S137" s="113"/>
      <c r="T137" s="112">
        <f>SUM($T$138:$T$142)</f>
        <v>0</v>
      </c>
      <c r="AR137" s="111" t="s">
        <v>293</v>
      </c>
      <c r="AT137" s="111" t="s">
        <v>308</v>
      </c>
      <c r="AU137" s="111" t="s">
        <v>295</v>
      </c>
      <c r="AY137" s="111" t="s">
        <v>376</v>
      </c>
      <c r="BK137" s="110">
        <f>SUM($BK$138:$BK$142)</f>
        <v>0</v>
      </c>
    </row>
    <row r="138" spans="2:65" s="294" customFormat="1" ht="15.75" customHeight="1" x14ac:dyDescent="0.25">
      <c r="B138" s="22"/>
      <c r="C138" s="106" t="s">
        <v>471</v>
      </c>
      <c r="D138" s="106" t="s">
        <v>377</v>
      </c>
      <c r="E138" s="107" t="s">
        <v>1113</v>
      </c>
      <c r="F138" s="102" t="s">
        <v>1112</v>
      </c>
      <c r="G138" s="106" t="s">
        <v>429</v>
      </c>
      <c r="H138" s="105">
        <v>74.58</v>
      </c>
      <c r="I138" s="104"/>
      <c r="J138" s="103">
        <f>ROUND($I$138*$H$138,2)</f>
        <v>0</v>
      </c>
      <c r="K138" s="102"/>
      <c r="L138" s="19"/>
      <c r="M138" s="101"/>
      <c r="N138" s="100" t="s">
        <v>343</v>
      </c>
      <c r="O138" s="291"/>
      <c r="P138" s="99">
        <f>$O$138*$H$138</f>
        <v>0</v>
      </c>
      <c r="Q138" s="99">
        <v>0</v>
      </c>
      <c r="R138" s="99">
        <f>$Q$138*$H$138</f>
        <v>0</v>
      </c>
      <c r="S138" s="99">
        <v>0</v>
      </c>
      <c r="T138" s="98">
        <f>$S$138*$H$138</f>
        <v>0</v>
      </c>
      <c r="AR138" s="96" t="s">
        <v>375</v>
      </c>
      <c r="AT138" s="96" t="s">
        <v>377</v>
      </c>
      <c r="AU138" s="96" t="s">
        <v>293</v>
      </c>
      <c r="AY138" s="96" t="s">
        <v>376</v>
      </c>
      <c r="BE138" s="97">
        <f>IF($N$138="základní",$J$138,0)</f>
        <v>0</v>
      </c>
      <c r="BF138" s="97">
        <f>IF($N$138="snížená",$J$138,0)</f>
        <v>0</v>
      </c>
      <c r="BG138" s="97">
        <f>IF($N$138="zákl. přenesená",$J$138,0)</f>
        <v>0</v>
      </c>
      <c r="BH138" s="97">
        <f>IF($N$138="sníž. přenesená",$J$138,0)</f>
        <v>0</v>
      </c>
      <c r="BI138" s="97">
        <f>IF($N$138="nulová",$J$138,0)</f>
        <v>0</v>
      </c>
      <c r="BJ138" s="96" t="s">
        <v>295</v>
      </c>
      <c r="BK138" s="97">
        <f>ROUND($I$138*$H$138,2)</f>
        <v>0</v>
      </c>
      <c r="BL138" s="96" t="s">
        <v>375</v>
      </c>
      <c r="BM138" s="96" t="s">
        <v>1856</v>
      </c>
    </row>
    <row r="139" spans="2:65" s="294" customFormat="1" ht="15.75" customHeight="1" x14ac:dyDescent="0.25">
      <c r="B139" s="22"/>
      <c r="C139" s="176" t="s">
        <v>470</v>
      </c>
      <c r="D139" s="176" t="s">
        <v>461</v>
      </c>
      <c r="E139" s="177" t="s">
        <v>1111</v>
      </c>
      <c r="F139" s="172" t="s">
        <v>1110</v>
      </c>
      <c r="G139" s="176" t="s">
        <v>437</v>
      </c>
      <c r="H139" s="175">
        <v>3.4000000000000002E-2</v>
      </c>
      <c r="I139" s="174"/>
      <c r="J139" s="173">
        <f>ROUND($I$139*$H$139,2)</f>
        <v>0</v>
      </c>
      <c r="K139" s="172"/>
      <c r="L139" s="171"/>
      <c r="M139" s="170"/>
      <c r="N139" s="169" t="s">
        <v>343</v>
      </c>
      <c r="O139" s="291"/>
      <c r="P139" s="99">
        <f>$O$139*$H$139</f>
        <v>0</v>
      </c>
      <c r="Q139" s="99">
        <v>0</v>
      </c>
      <c r="R139" s="99">
        <f>$Q$139*$H$139</f>
        <v>0</v>
      </c>
      <c r="S139" s="99">
        <v>0</v>
      </c>
      <c r="T139" s="98">
        <f>$S$139*$H$139</f>
        <v>0</v>
      </c>
      <c r="AR139" s="96" t="s">
        <v>473</v>
      </c>
      <c r="AT139" s="96" t="s">
        <v>461</v>
      </c>
      <c r="AU139" s="96" t="s">
        <v>293</v>
      </c>
      <c r="AY139" s="96" t="s">
        <v>376</v>
      </c>
      <c r="BE139" s="97">
        <f>IF($N$139="základní",$J$139,0)</f>
        <v>0</v>
      </c>
      <c r="BF139" s="97">
        <f>IF($N$139="snížená",$J$139,0)</f>
        <v>0</v>
      </c>
      <c r="BG139" s="97">
        <f>IF($N$139="zákl. přenesená",$J$139,0)</f>
        <v>0</v>
      </c>
      <c r="BH139" s="97">
        <f>IF($N$139="sníž. přenesená",$J$139,0)</f>
        <v>0</v>
      </c>
      <c r="BI139" s="97">
        <f>IF($N$139="nulová",$J$139,0)</f>
        <v>0</v>
      </c>
      <c r="BJ139" s="96" t="s">
        <v>295</v>
      </c>
      <c r="BK139" s="97">
        <f>ROUND($I$139*$H$139,2)</f>
        <v>0</v>
      </c>
      <c r="BL139" s="96" t="s">
        <v>375</v>
      </c>
      <c r="BM139" s="96" t="s">
        <v>1855</v>
      </c>
    </row>
    <row r="140" spans="2:65" s="294" customFormat="1" ht="15.75" customHeight="1" x14ac:dyDescent="0.25">
      <c r="B140" s="22"/>
      <c r="C140" s="106" t="s">
        <v>469</v>
      </c>
      <c r="D140" s="106" t="s">
        <v>377</v>
      </c>
      <c r="E140" s="107" t="s">
        <v>1109</v>
      </c>
      <c r="F140" s="102" t="s">
        <v>1108</v>
      </c>
      <c r="G140" s="106" t="s">
        <v>429</v>
      </c>
      <c r="H140" s="105">
        <v>74.58</v>
      </c>
      <c r="I140" s="104"/>
      <c r="J140" s="103">
        <f>ROUND($I$140*$H$140,2)</f>
        <v>0</v>
      </c>
      <c r="K140" s="102"/>
      <c r="L140" s="19"/>
      <c r="M140" s="101"/>
      <c r="N140" s="100" t="s">
        <v>343</v>
      </c>
      <c r="O140" s="291"/>
      <c r="P140" s="99">
        <f>$O$140*$H$140</f>
        <v>0</v>
      </c>
      <c r="Q140" s="99">
        <v>0</v>
      </c>
      <c r="R140" s="99">
        <f>$Q$140*$H$140</f>
        <v>0</v>
      </c>
      <c r="S140" s="99">
        <v>0</v>
      </c>
      <c r="T140" s="98">
        <f>$S$140*$H$140</f>
        <v>0</v>
      </c>
      <c r="AR140" s="96" t="s">
        <v>375</v>
      </c>
      <c r="AT140" s="96" t="s">
        <v>377</v>
      </c>
      <c r="AU140" s="96" t="s">
        <v>293</v>
      </c>
      <c r="AY140" s="96" t="s">
        <v>376</v>
      </c>
      <c r="BE140" s="97">
        <f>IF($N$140="základní",$J$140,0)</f>
        <v>0</v>
      </c>
      <c r="BF140" s="97">
        <f>IF($N$140="snížená",$J$140,0)</f>
        <v>0</v>
      </c>
      <c r="BG140" s="97">
        <f>IF($N$140="zákl. přenesená",$J$140,0)</f>
        <v>0</v>
      </c>
      <c r="BH140" s="97">
        <f>IF($N$140="sníž. přenesená",$J$140,0)</f>
        <v>0</v>
      </c>
      <c r="BI140" s="97">
        <f>IF($N$140="nulová",$J$140,0)</f>
        <v>0</v>
      </c>
      <c r="BJ140" s="96" t="s">
        <v>295</v>
      </c>
      <c r="BK140" s="97">
        <f>ROUND($I$140*$H$140,2)</f>
        <v>0</v>
      </c>
      <c r="BL140" s="96" t="s">
        <v>375</v>
      </c>
      <c r="BM140" s="96" t="s">
        <v>1854</v>
      </c>
    </row>
    <row r="141" spans="2:65" s="294" customFormat="1" ht="15.75" customHeight="1" x14ac:dyDescent="0.25">
      <c r="B141" s="22"/>
      <c r="C141" s="176" t="s">
        <v>468</v>
      </c>
      <c r="D141" s="176" t="s">
        <v>461</v>
      </c>
      <c r="E141" s="177" t="s">
        <v>1107</v>
      </c>
      <c r="F141" s="172" t="s">
        <v>1360</v>
      </c>
      <c r="G141" s="176" t="s">
        <v>429</v>
      </c>
      <c r="H141" s="175">
        <v>89.495999999999995</v>
      </c>
      <c r="I141" s="174"/>
      <c r="J141" s="173">
        <f>ROUND($I$141*$H$141,2)</f>
        <v>0</v>
      </c>
      <c r="K141" s="172"/>
      <c r="L141" s="171"/>
      <c r="M141" s="170"/>
      <c r="N141" s="169" t="s">
        <v>343</v>
      </c>
      <c r="O141" s="291"/>
      <c r="P141" s="99">
        <f>$O$141*$H$141</f>
        <v>0</v>
      </c>
      <c r="Q141" s="99">
        <v>0</v>
      </c>
      <c r="R141" s="99">
        <f>$Q$141*$H$141</f>
        <v>0</v>
      </c>
      <c r="S141" s="99">
        <v>0</v>
      </c>
      <c r="T141" s="98">
        <f>$S$141*$H$141</f>
        <v>0</v>
      </c>
      <c r="AR141" s="96" t="s">
        <v>473</v>
      </c>
      <c r="AT141" s="96" t="s">
        <v>461</v>
      </c>
      <c r="AU141" s="96" t="s">
        <v>293</v>
      </c>
      <c r="AY141" s="96" t="s">
        <v>376</v>
      </c>
      <c r="BE141" s="97">
        <f>IF($N$141="základní",$J$141,0)</f>
        <v>0</v>
      </c>
      <c r="BF141" s="97">
        <f>IF($N$141="snížená",$J$141,0)</f>
        <v>0</v>
      </c>
      <c r="BG141" s="97">
        <f>IF($N$141="zákl. přenesená",$J$141,0)</f>
        <v>0</v>
      </c>
      <c r="BH141" s="97">
        <f>IF($N$141="sníž. přenesená",$J$141,0)</f>
        <v>0</v>
      </c>
      <c r="BI141" s="97">
        <f>IF($N$141="nulová",$J$141,0)</f>
        <v>0</v>
      </c>
      <c r="BJ141" s="96" t="s">
        <v>295</v>
      </c>
      <c r="BK141" s="97">
        <f>ROUND($I$141*$H$141,2)</f>
        <v>0</v>
      </c>
      <c r="BL141" s="96" t="s">
        <v>375</v>
      </c>
      <c r="BM141" s="96" t="s">
        <v>1853</v>
      </c>
    </row>
    <row r="142" spans="2:65" s="294" customFormat="1" ht="15.75" customHeight="1" x14ac:dyDescent="0.25">
      <c r="B142" s="22"/>
      <c r="C142" s="106" t="s">
        <v>466</v>
      </c>
      <c r="D142" s="106" t="s">
        <v>377</v>
      </c>
      <c r="E142" s="107" t="s">
        <v>1106</v>
      </c>
      <c r="F142" s="102" t="s">
        <v>1105</v>
      </c>
      <c r="G142" s="106" t="s">
        <v>429</v>
      </c>
      <c r="H142" s="105">
        <v>59.04</v>
      </c>
      <c r="I142" s="104"/>
      <c r="J142" s="103">
        <f>ROUND($I$142*$H$142,2)</f>
        <v>0</v>
      </c>
      <c r="K142" s="102"/>
      <c r="L142" s="19"/>
      <c r="M142" s="101"/>
      <c r="N142" s="100" t="s">
        <v>343</v>
      </c>
      <c r="O142" s="291"/>
      <c r="P142" s="99">
        <f>$O$142*$H$142</f>
        <v>0</v>
      </c>
      <c r="Q142" s="99">
        <v>0</v>
      </c>
      <c r="R142" s="99">
        <f>$Q$142*$H$142</f>
        <v>0</v>
      </c>
      <c r="S142" s="99">
        <v>0</v>
      </c>
      <c r="T142" s="98">
        <f>$S$142*$H$142</f>
        <v>0</v>
      </c>
      <c r="AR142" s="96" t="s">
        <v>375</v>
      </c>
      <c r="AT142" s="96" t="s">
        <v>377</v>
      </c>
      <c r="AU142" s="96" t="s">
        <v>293</v>
      </c>
      <c r="AY142" s="96" t="s">
        <v>376</v>
      </c>
      <c r="BE142" s="97">
        <f>IF($N$142="základní",$J$142,0)</f>
        <v>0</v>
      </c>
      <c r="BF142" s="97">
        <f>IF($N$142="snížená",$J$142,0)</f>
        <v>0</v>
      </c>
      <c r="BG142" s="97">
        <f>IF($N$142="zákl. přenesená",$J$142,0)</f>
        <v>0</v>
      </c>
      <c r="BH142" s="97">
        <f>IF($N$142="sníž. přenesená",$J$142,0)</f>
        <v>0</v>
      </c>
      <c r="BI142" s="97">
        <f>IF($N$142="nulová",$J$142,0)</f>
        <v>0</v>
      </c>
      <c r="BJ142" s="96" t="s">
        <v>295</v>
      </c>
      <c r="BK142" s="97">
        <f>ROUND($I$142*$H$142,2)</f>
        <v>0</v>
      </c>
      <c r="BL142" s="96" t="s">
        <v>375</v>
      </c>
      <c r="BM142" s="96" t="s">
        <v>1852</v>
      </c>
    </row>
    <row r="143" spans="2:65" s="109" customFormat="1" ht="30.75" customHeight="1" x14ac:dyDescent="0.3">
      <c r="B143" s="119"/>
      <c r="C143" s="113"/>
      <c r="D143" s="113" t="s">
        <v>308</v>
      </c>
      <c r="E143" s="118" t="s">
        <v>967</v>
      </c>
      <c r="F143" s="118" t="s">
        <v>1733</v>
      </c>
      <c r="G143" s="113"/>
      <c r="H143" s="113"/>
      <c r="J143" s="117">
        <f>$BK$143</f>
        <v>0</v>
      </c>
      <c r="K143" s="113"/>
      <c r="L143" s="116"/>
      <c r="M143" s="115"/>
      <c r="N143" s="113"/>
      <c r="O143" s="113"/>
      <c r="P143" s="114">
        <f>SUM($P$144:$P$146)</f>
        <v>0</v>
      </c>
      <c r="Q143" s="113"/>
      <c r="R143" s="114">
        <f>SUM($R$144:$R$146)</f>
        <v>0</v>
      </c>
      <c r="S143" s="113"/>
      <c r="T143" s="112">
        <f>SUM($T$144:$T$146)</f>
        <v>0</v>
      </c>
      <c r="AR143" s="111" t="s">
        <v>293</v>
      </c>
      <c r="AT143" s="111" t="s">
        <v>308</v>
      </c>
      <c r="AU143" s="111" t="s">
        <v>295</v>
      </c>
      <c r="AY143" s="111" t="s">
        <v>376</v>
      </c>
      <c r="BK143" s="110">
        <f>SUM($BK$144:$BK$146)</f>
        <v>0</v>
      </c>
    </row>
    <row r="144" spans="2:65" s="294" customFormat="1" ht="15.75" customHeight="1" x14ac:dyDescent="0.25">
      <c r="B144" s="22"/>
      <c r="C144" s="106" t="s">
        <v>464</v>
      </c>
      <c r="D144" s="106" t="s">
        <v>377</v>
      </c>
      <c r="E144" s="107" t="s">
        <v>966</v>
      </c>
      <c r="F144" s="102" t="s">
        <v>965</v>
      </c>
      <c r="G144" s="106" t="s">
        <v>429</v>
      </c>
      <c r="H144" s="105">
        <v>330</v>
      </c>
      <c r="I144" s="104"/>
      <c r="J144" s="103">
        <f>ROUND($I$144*$H$144,2)</f>
        <v>0</v>
      </c>
      <c r="K144" s="102"/>
      <c r="L144" s="19"/>
      <c r="M144" s="101"/>
      <c r="N144" s="100" t="s">
        <v>343</v>
      </c>
      <c r="O144" s="291"/>
      <c r="P144" s="99">
        <f>$O$144*$H$144</f>
        <v>0</v>
      </c>
      <c r="Q144" s="99">
        <v>0</v>
      </c>
      <c r="R144" s="99">
        <f>$Q$144*$H$144</f>
        <v>0</v>
      </c>
      <c r="S144" s="99">
        <v>0</v>
      </c>
      <c r="T144" s="98">
        <f>$S$144*$H$144</f>
        <v>0</v>
      </c>
      <c r="AR144" s="96" t="s">
        <v>375</v>
      </c>
      <c r="AT144" s="96" t="s">
        <v>377</v>
      </c>
      <c r="AU144" s="96" t="s">
        <v>293</v>
      </c>
      <c r="AY144" s="96" t="s">
        <v>376</v>
      </c>
      <c r="BE144" s="97">
        <f>IF($N$144="základní",$J$144,0)</f>
        <v>0</v>
      </c>
      <c r="BF144" s="97">
        <f>IF($N$144="snížená",$J$144,0)</f>
        <v>0</v>
      </c>
      <c r="BG144" s="97">
        <f>IF($N$144="zákl. přenesená",$J$144,0)</f>
        <v>0</v>
      </c>
      <c r="BH144" s="97">
        <f>IF($N$144="sníž. přenesená",$J$144,0)</f>
        <v>0</v>
      </c>
      <c r="BI144" s="97">
        <f>IF($N$144="nulová",$J$144,0)</f>
        <v>0</v>
      </c>
      <c r="BJ144" s="96" t="s">
        <v>295</v>
      </c>
      <c r="BK144" s="97">
        <f>ROUND($I$144*$H$144,2)</f>
        <v>0</v>
      </c>
      <c r="BL144" s="96" t="s">
        <v>375</v>
      </c>
      <c r="BM144" s="96" t="s">
        <v>1851</v>
      </c>
    </row>
    <row r="145" spans="2:65" s="294" customFormat="1" ht="15.75" customHeight="1" x14ac:dyDescent="0.25">
      <c r="B145" s="22"/>
      <c r="C145" s="176" t="s">
        <v>463</v>
      </c>
      <c r="D145" s="176" t="s">
        <v>461</v>
      </c>
      <c r="E145" s="177" t="s">
        <v>1104</v>
      </c>
      <c r="F145" s="172" t="s">
        <v>1103</v>
      </c>
      <c r="G145" s="176" t="s">
        <v>429</v>
      </c>
      <c r="H145" s="175">
        <v>189.75</v>
      </c>
      <c r="I145" s="174"/>
      <c r="J145" s="173">
        <f>ROUND($I$145*$H$145,2)</f>
        <v>0</v>
      </c>
      <c r="K145" s="172"/>
      <c r="L145" s="171"/>
      <c r="M145" s="170"/>
      <c r="N145" s="169" t="s">
        <v>343</v>
      </c>
      <c r="O145" s="291"/>
      <c r="P145" s="99">
        <f>$O$145*$H$145</f>
        <v>0</v>
      </c>
      <c r="Q145" s="99">
        <v>0</v>
      </c>
      <c r="R145" s="99">
        <f>$Q$145*$H$145</f>
        <v>0</v>
      </c>
      <c r="S145" s="99">
        <v>0</v>
      </c>
      <c r="T145" s="98">
        <f>$S$145*$H$145</f>
        <v>0</v>
      </c>
      <c r="AR145" s="96" t="s">
        <v>473</v>
      </c>
      <c r="AT145" s="96" t="s">
        <v>461</v>
      </c>
      <c r="AU145" s="96" t="s">
        <v>293</v>
      </c>
      <c r="AY145" s="96" t="s">
        <v>376</v>
      </c>
      <c r="BE145" s="97">
        <f>IF($N$145="základní",$J$145,0)</f>
        <v>0</v>
      </c>
      <c r="BF145" s="97">
        <f>IF($N$145="snížená",$J$145,0)</f>
        <v>0</v>
      </c>
      <c r="BG145" s="97">
        <f>IF($N$145="zákl. přenesená",$J$145,0)</f>
        <v>0</v>
      </c>
      <c r="BH145" s="97">
        <f>IF($N$145="sníž. přenesená",$J$145,0)</f>
        <v>0</v>
      </c>
      <c r="BI145" s="97">
        <f>IF($N$145="nulová",$J$145,0)</f>
        <v>0</v>
      </c>
      <c r="BJ145" s="96" t="s">
        <v>295</v>
      </c>
      <c r="BK145" s="97">
        <f>ROUND($I$145*$H$145,2)</f>
        <v>0</v>
      </c>
      <c r="BL145" s="96" t="s">
        <v>375</v>
      </c>
      <c r="BM145" s="96" t="s">
        <v>1850</v>
      </c>
    </row>
    <row r="146" spans="2:65" s="294" customFormat="1" ht="15.75" customHeight="1" x14ac:dyDescent="0.25">
      <c r="B146" s="22"/>
      <c r="C146" s="176" t="s">
        <v>460</v>
      </c>
      <c r="D146" s="176" t="s">
        <v>461</v>
      </c>
      <c r="E146" s="177" t="s">
        <v>964</v>
      </c>
      <c r="F146" s="172" t="s">
        <v>963</v>
      </c>
      <c r="G146" s="176" t="s">
        <v>429</v>
      </c>
      <c r="H146" s="175">
        <v>189.75</v>
      </c>
      <c r="I146" s="174"/>
      <c r="J146" s="173">
        <f>ROUND($I$146*$H$146,2)</f>
        <v>0</v>
      </c>
      <c r="K146" s="172"/>
      <c r="L146" s="171"/>
      <c r="M146" s="170"/>
      <c r="N146" s="169" t="s">
        <v>343</v>
      </c>
      <c r="O146" s="291"/>
      <c r="P146" s="99">
        <f>$O$146*$H$146</f>
        <v>0</v>
      </c>
      <c r="Q146" s="99">
        <v>0</v>
      </c>
      <c r="R146" s="99">
        <f>$Q$146*$H$146</f>
        <v>0</v>
      </c>
      <c r="S146" s="99">
        <v>0</v>
      </c>
      <c r="T146" s="98">
        <f>$S$146*$H$146</f>
        <v>0</v>
      </c>
      <c r="AR146" s="96" t="s">
        <v>473</v>
      </c>
      <c r="AT146" s="96" t="s">
        <v>461</v>
      </c>
      <c r="AU146" s="96" t="s">
        <v>293</v>
      </c>
      <c r="AY146" s="96" t="s">
        <v>376</v>
      </c>
      <c r="BE146" s="97">
        <f>IF($N$146="základní",$J$146,0)</f>
        <v>0</v>
      </c>
      <c r="BF146" s="97">
        <f>IF($N$146="snížená",$J$146,0)</f>
        <v>0</v>
      </c>
      <c r="BG146" s="97">
        <f>IF($N$146="zákl. přenesená",$J$146,0)</f>
        <v>0</v>
      </c>
      <c r="BH146" s="97">
        <f>IF($N$146="sníž. přenesená",$J$146,0)</f>
        <v>0</v>
      </c>
      <c r="BI146" s="97">
        <f>IF($N$146="nulová",$J$146,0)</f>
        <v>0</v>
      </c>
      <c r="BJ146" s="96" t="s">
        <v>295</v>
      </c>
      <c r="BK146" s="97">
        <f>ROUND($I$146*$H$146,2)</f>
        <v>0</v>
      </c>
      <c r="BL146" s="96" t="s">
        <v>375</v>
      </c>
      <c r="BM146" s="96" t="s">
        <v>1849</v>
      </c>
    </row>
    <row r="147" spans="2:65" s="109" customFormat="1" ht="30.75" customHeight="1" x14ac:dyDescent="0.3">
      <c r="B147" s="119"/>
      <c r="C147" s="113"/>
      <c r="D147" s="113" t="s">
        <v>308</v>
      </c>
      <c r="E147" s="118" t="s">
        <v>1102</v>
      </c>
      <c r="F147" s="118" t="s">
        <v>1848</v>
      </c>
      <c r="G147" s="113"/>
      <c r="H147" s="113"/>
      <c r="J147" s="117">
        <f>$BK$147</f>
        <v>0</v>
      </c>
      <c r="K147" s="113"/>
      <c r="L147" s="116"/>
      <c r="M147" s="115"/>
      <c r="N147" s="113"/>
      <c r="O147" s="113"/>
      <c r="P147" s="114">
        <f>SUM($P$148:$P$149)</f>
        <v>0</v>
      </c>
      <c r="Q147" s="113"/>
      <c r="R147" s="114">
        <f>SUM($R$148:$R$149)</f>
        <v>0</v>
      </c>
      <c r="S147" s="113"/>
      <c r="T147" s="112">
        <f>SUM($T$148:$T$149)</f>
        <v>0</v>
      </c>
      <c r="AR147" s="111" t="s">
        <v>293</v>
      </c>
      <c r="AT147" s="111" t="s">
        <v>308</v>
      </c>
      <c r="AU147" s="111" t="s">
        <v>295</v>
      </c>
      <c r="AY147" s="111" t="s">
        <v>376</v>
      </c>
      <c r="BK147" s="110">
        <f>SUM($BK$148:$BK$149)</f>
        <v>0</v>
      </c>
    </row>
    <row r="148" spans="2:65" s="294" customFormat="1" ht="27" customHeight="1" x14ac:dyDescent="0.25">
      <c r="B148" s="22"/>
      <c r="C148" s="106" t="s">
        <v>459</v>
      </c>
      <c r="D148" s="106" t="s">
        <v>377</v>
      </c>
      <c r="E148" s="107" t="s">
        <v>1101</v>
      </c>
      <c r="F148" s="102" t="s">
        <v>1100</v>
      </c>
      <c r="G148" s="106" t="s">
        <v>429</v>
      </c>
      <c r="H148" s="105">
        <v>165</v>
      </c>
      <c r="I148" s="104"/>
      <c r="J148" s="103">
        <f>ROUND($I$148*$H$148,2)</f>
        <v>0</v>
      </c>
      <c r="K148" s="102"/>
      <c r="L148" s="19"/>
      <c r="M148" s="101"/>
      <c r="N148" s="100" t="s">
        <v>343</v>
      </c>
      <c r="O148" s="291"/>
      <c r="P148" s="99">
        <f>$O$148*$H$148</f>
        <v>0</v>
      </c>
      <c r="Q148" s="99">
        <v>0</v>
      </c>
      <c r="R148" s="99">
        <f>$Q$148*$H$148</f>
        <v>0</v>
      </c>
      <c r="S148" s="99">
        <v>0</v>
      </c>
      <c r="T148" s="98">
        <f>$S$148*$H$148</f>
        <v>0</v>
      </c>
      <c r="AR148" s="96" t="s">
        <v>375</v>
      </c>
      <c r="AT148" s="96" t="s">
        <v>377</v>
      </c>
      <c r="AU148" s="96" t="s">
        <v>293</v>
      </c>
      <c r="AY148" s="96" t="s">
        <v>376</v>
      </c>
      <c r="BE148" s="97">
        <f>IF($N$148="základní",$J$148,0)</f>
        <v>0</v>
      </c>
      <c r="BF148" s="97">
        <f>IF($N$148="snížená",$J$148,0)</f>
        <v>0</v>
      </c>
      <c r="BG148" s="97">
        <f>IF($N$148="zákl. přenesená",$J$148,0)</f>
        <v>0</v>
      </c>
      <c r="BH148" s="97">
        <f>IF($N$148="sníž. přenesená",$J$148,0)</f>
        <v>0</v>
      </c>
      <c r="BI148" s="97">
        <f>IF($N$148="nulová",$J$148,0)</f>
        <v>0</v>
      </c>
      <c r="BJ148" s="96" t="s">
        <v>295</v>
      </c>
      <c r="BK148" s="97">
        <f>ROUND($I$148*$H$148,2)</f>
        <v>0</v>
      </c>
      <c r="BL148" s="96" t="s">
        <v>375</v>
      </c>
      <c r="BM148" s="96" t="s">
        <v>1847</v>
      </c>
    </row>
    <row r="149" spans="2:65" s="294" customFormat="1" ht="15.75" customHeight="1" x14ac:dyDescent="0.25">
      <c r="B149" s="22"/>
      <c r="C149" s="176" t="s">
        <v>458</v>
      </c>
      <c r="D149" s="176" t="s">
        <v>461</v>
      </c>
      <c r="E149" s="177" t="s">
        <v>1099</v>
      </c>
      <c r="F149" s="172" t="s">
        <v>1098</v>
      </c>
      <c r="G149" s="176" t="s">
        <v>429</v>
      </c>
      <c r="H149" s="175">
        <v>336.6</v>
      </c>
      <c r="I149" s="174"/>
      <c r="J149" s="173">
        <f>ROUND($I$149*$H$149,2)</f>
        <v>0</v>
      </c>
      <c r="K149" s="172"/>
      <c r="L149" s="171"/>
      <c r="M149" s="170"/>
      <c r="N149" s="169" t="s">
        <v>343</v>
      </c>
      <c r="O149" s="291"/>
      <c r="P149" s="99">
        <f>$O$149*$H$149</f>
        <v>0</v>
      </c>
      <c r="Q149" s="99">
        <v>0</v>
      </c>
      <c r="R149" s="99">
        <f>$Q$149*$H$149</f>
        <v>0</v>
      </c>
      <c r="S149" s="99">
        <v>0</v>
      </c>
      <c r="T149" s="98">
        <f>$S$149*$H$149</f>
        <v>0</v>
      </c>
      <c r="AR149" s="96" t="s">
        <v>473</v>
      </c>
      <c r="AT149" s="96" t="s">
        <v>461</v>
      </c>
      <c r="AU149" s="96" t="s">
        <v>293</v>
      </c>
      <c r="AY149" s="96" t="s">
        <v>376</v>
      </c>
      <c r="BE149" s="97">
        <f>IF($N$149="základní",$J$149,0)</f>
        <v>0</v>
      </c>
      <c r="BF149" s="97">
        <f>IF($N$149="snížená",$J$149,0)</f>
        <v>0</v>
      </c>
      <c r="BG149" s="97">
        <f>IF($N$149="zákl. přenesená",$J$149,0)</f>
        <v>0</v>
      </c>
      <c r="BH149" s="97">
        <f>IF($N$149="sníž. přenesená",$J$149,0)</f>
        <v>0</v>
      </c>
      <c r="BI149" s="97">
        <f>IF($N$149="nulová",$J$149,0)</f>
        <v>0</v>
      </c>
      <c r="BJ149" s="96" t="s">
        <v>295</v>
      </c>
      <c r="BK149" s="97">
        <f>ROUND($I$149*$H$149,2)</f>
        <v>0</v>
      </c>
      <c r="BL149" s="96" t="s">
        <v>375</v>
      </c>
      <c r="BM149" s="96" t="s">
        <v>1846</v>
      </c>
    </row>
    <row r="150" spans="2:65" s="109" customFormat="1" ht="30.75" customHeight="1" x14ac:dyDescent="0.3">
      <c r="B150" s="119"/>
      <c r="C150" s="113"/>
      <c r="D150" s="113" t="s">
        <v>308</v>
      </c>
      <c r="E150" s="118" t="s">
        <v>791</v>
      </c>
      <c r="F150" s="118" t="s">
        <v>1652</v>
      </c>
      <c r="G150" s="113"/>
      <c r="H150" s="113"/>
      <c r="J150" s="117">
        <f>$BK$150</f>
        <v>0</v>
      </c>
      <c r="K150" s="113"/>
      <c r="L150" s="116"/>
      <c r="M150" s="115"/>
      <c r="N150" s="113"/>
      <c r="O150" s="113"/>
      <c r="P150" s="114">
        <f>$P$151</f>
        <v>0</v>
      </c>
      <c r="Q150" s="113"/>
      <c r="R150" s="114">
        <f>$R$151</f>
        <v>0</v>
      </c>
      <c r="S150" s="113"/>
      <c r="T150" s="112">
        <f>$T$151</f>
        <v>0</v>
      </c>
      <c r="AR150" s="111" t="s">
        <v>293</v>
      </c>
      <c r="AT150" s="111" t="s">
        <v>308</v>
      </c>
      <c r="AU150" s="111" t="s">
        <v>295</v>
      </c>
      <c r="AY150" s="111" t="s">
        <v>376</v>
      </c>
      <c r="BK150" s="110">
        <f>$BK$151</f>
        <v>0</v>
      </c>
    </row>
    <row r="151" spans="2:65" s="294" customFormat="1" ht="15.75" customHeight="1" x14ac:dyDescent="0.25">
      <c r="B151" s="22"/>
      <c r="C151" s="106" t="s">
        <v>457</v>
      </c>
      <c r="D151" s="106" t="s">
        <v>377</v>
      </c>
      <c r="E151" s="107" t="s">
        <v>1097</v>
      </c>
      <c r="F151" s="102" t="s">
        <v>1096</v>
      </c>
      <c r="G151" s="106" t="s">
        <v>416</v>
      </c>
      <c r="H151" s="105">
        <v>5</v>
      </c>
      <c r="I151" s="104"/>
      <c r="J151" s="103">
        <f>ROUND($I$151*$H$151,2)</f>
        <v>0</v>
      </c>
      <c r="K151" s="102"/>
      <c r="L151" s="19"/>
      <c r="M151" s="101"/>
      <c r="N151" s="100" t="s">
        <v>343</v>
      </c>
      <c r="O151" s="291"/>
      <c r="P151" s="99">
        <f>$O$151*$H$151</f>
        <v>0</v>
      </c>
      <c r="Q151" s="99">
        <v>0</v>
      </c>
      <c r="R151" s="99">
        <f>$Q$151*$H$151</f>
        <v>0</v>
      </c>
      <c r="S151" s="99">
        <v>0</v>
      </c>
      <c r="T151" s="98">
        <f>$S$151*$H$151</f>
        <v>0</v>
      </c>
      <c r="AR151" s="96" t="s">
        <v>375</v>
      </c>
      <c r="AT151" s="96" t="s">
        <v>377</v>
      </c>
      <c r="AU151" s="96" t="s">
        <v>293</v>
      </c>
      <c r="AY151" s="96" t="s">
        <v>376</v>
      </c>
      <c r="BE151" s="97">
        <f>IF($N$151="základní",$J$151,0)</f>
        <v>0</v>
      </c>
      <c r="BF151" s="97">
        <f>IF($N$151="snížená",$J$151,0)</f>
        <v>0</v>
      </c>
      <c r="BG151" s="97">
        <f>IF($N$151="zákl. přenesená",$J$151,0)</f>
        <v>0</v>
      </c>
      <c r="BH151" s="97">
        <f>IF($N$151="sníž. přenesená",$J$151,0)</f>
        <v>0</v>
      </c>
      <c r="BI151" s="97">
        <f>IF($N$151="nulová",$J$151,0)</f>
        <v>0</v>
      </c>
      <c r="BJ151" s="96" t="s">
        <v>295</v>
      </c>
      <c r="BK151" s="97">
        <f>ROUND($I$151*$H$151,2)</f>
        <v>0</v>
      </c>
      <c r="BL151" s="96" t="s">
        <v>375</v>
      </c>
      <c r="BM151" s="96" t="s">
        <v>1845</v>
      </c>
    </row>
    <row r="152" spans="2:65" s="109" customFormat="1" ht="30.75" customHeight="1" x14ac:dyDescent="0.3">
      <c r="B152" s="119"/>
      <c r="C152" s="113"/>
      <c r="D152" s="113" t="s">
        <v>308</v>
      </c>
      <c r="E152" s="118" t="s">
        <v>436</v>
      </c>
      <c r="F152" s="118" t="s">
        <v>1650</v>
      </c>
      <c r="G152" s="113"/>
      <c r="H152" s="113"/>
      <c r="J152" s="117">
        <f>$BK$152</f>
        <v>0</v>
      </c>
      <c r="K152" s="113"/>
      <c r="L152" s="116"/>
      <c r="M152" s="115"/>
      <c r="N152" s="113"/>
      <c r="O152" s="113"/>
      <c r="P152" s="114">
        <f>SUM($P$153:$P$158)</f>
        <v>0</v>
      </c>
      <c r="Q152" s="113"/>
      <c r="R152" s="114">
        <f>SUM($R$153:$R$158)</f>
        <v>0</v>
      </c>
      <c r="S152" s="113"/>
      <c r="T152" s="112">
        <f>SUM($T$153:$T$158)</f>
        <v>0</v>
      </c>
      <c r="AR152" s="111" t="s">
        <v>293</v>
      </c>
      <c r="AT152" s="111" t="s">
        <v>308</v>
      </c>
      <c r="AU152" s="111" t="s">
        <v>295</v>
      </c>
      <c r="AY152" s="111" t="s">
        <v>376</v>
      </c>
      <c r="BK152" s="110">
        <f>SUM($BK$153:$BK$158)</f>
        <v>0</v>
      </c>
    </row>
    <row r="153" spans="2:65" s="294" customFormat="1" ht="15.75" customHeight="1" x14ac:dyDescent="0.25">
      <c r="B153" s="22"/>
      <c r="C153" s="106" t="s">
        <v>454</v>
      </c>
      <c r="D153" s="106" t="s">
        <v>377</v>
      </c>
      <c r="E153" s="107" t="s">
        <v>1095</v>
      </c>
      <c r="F153" s="102" t="s">
        <v>1094</v>
      </c>
      <c r="G153" s="106" t="s">
        <v>429</v>
      </c>
      <c r="H153" s="105">
        <v>165</v>
      </c>
      <c r="I153" s="104"/>
      <c r="J153" s="103">
        <f>ROUND($I$153*$H$153,2)</f>
        <v>0</v>
      </c>
      <c r="K153" s="102"/>
      <c r="L153" s="19"/>
      <c r="M153" s="101"/>
      <c r="N153" s="100" t="s">
        <v>343</v>
      </c>
      <c r="O153" s="291"/>
      <c r="P153" s="99">
        <f>$O$153*$H$153</f>
        <v>0</v>
      </c>
      <c r="Q153" s="99">
        <v>0</v>
      </c>
      <c r="R153" s="99">
        <f>$Q$153*$H$153</f>
        <v>0</v>
      </c>
      <c r="S153" s="99">
        <v>0</v>
      </c>
      <c r="T153" s="98">
        <f>$S$153*$H$153</f>
        <v>0</v>
      </c>
      <c r="AR153" s="96" t="s">
        <v>375</v>
      </c>
      <c r="AT153" s="96" t="s">
        <v>377</v>
      </c>
      <c r="AU153" s="96" t="s">
        <v>293</v>
      </c>
      <c r="AY153" s="96" t="s">
        <v>376</v>
      </c>
      <c r="BE153" s="97">
        <f>IF($N$153="základní",$J$153,0)</f>
        <v>0</v>
      </c>
      <c r="BF153" s="97">
        <f>IF($N$153="snížená",$J$153,0)</f>
        <v>0</v>
      </c>
      <c r="BG153" s="97">
        <f>IF($N$153="zákl. přenesená",$J$153,0)</f>
        <v>0</v>
      </c>
      <c r="BH153" s="97">
        <f>IF($N$153="sníž. přenesená",$J$153,0)</f>
        <v>0</v>
      </c>
      <c r="BI153" s="97">
        <f>IF($N$153="nulová",$J$153,0)</f>
        <v>0</v>
      </c>
      <c r="BJ153" s="96" t="s">
        <v>295</v>
      </c>
      <c r="BK153" s="97">
        <f>ROUND($I$153*$H$153,2)</f>
        <v>0</v>
      </c>
      <c r="BL153" s="96" t="s">
        <v>375</v>
      </c>
      <c r="BM153" s="96" t="s">
        <v>1844</v>
      </c>
    </row>
    <row r="154" spans="2:65" s="294" customFormat="1" ht="15.75" customHeight="1" x14ac:dyDescent="0.25">
      <c r="B154" s="22"/>
      <c r="C154" s="106" t="s">
        <v>453</v>
      </c>
      <c r="D154" s="106" t="s">
        <v>377</v>
      </c>
      <c r="E154" s="107" t="s">
        <v>1093</v>
      </c>
      <c r="F154" s="102" t="s">
        <v>1092</v>
      </c>
      <c r="G154" s="106" t="s">
        <v>429</v>
      </c>
      <c r="H154" s="105">
        <v>165</v>
      </c>
      <c r="I154" s="104"/>
      <c r="J154" s="103">
        <f>ROUND($I$154*$H$154,2)</f>
        <v>0</v>
      </c>
      <c r="K154" s="102"/>
      <c r="L154" s="19"/>
      <c r="M154" s="101"/>
      <c r="N154" s="100" t="s">
        <v>343</v>
      </c>
      <c r="O154" s="291"/>
      <c r="P154" s="99">
        <f>$O$154*$H$154</f>
        <v>0</v>
      </c>
      <c r="Q154" s="99">
        <v>0</v>
      </c>
      <c r="R154" s="99">
        <f>$Q$154*$H$154</f>
        <v>0</v>
      </c>
      <c r="S154" s="99">
        <v>0</v>
      </c>
      <c r="T154" s="98">
        <f>$S$154*$H$154</f>
        <v>0</v>
      </c>
      <c r="AR154" s="96" t="s">
        <v>375</v>
      </c>
      <c r="AT154" s="96" t="s">
        <v>377</v>
      </c>
      <c r="AU154" s="96" t="s">
        <v>293</v>
      </c>
      <c r="AY154" s="96" t="s">
        <v>376</v>
      </c>
      <c r="BE154" s="97">
        <f>IF($N$154="základní",$J$154,0)</f>
        <v>0</v>
      </c>
      <c r="BF154" s="97">
        <f>IF($N$154="snížená",$J$154,0)</f>
        <v>0</v>
      </c>
      <c r="BG154" s="97">
        <f>IF($N$154="zákl. přenesená",$J$154,0)</f>
        <v>0</v>
      </c>
      <c r="BH154" s="97">
        <f>IF($N$154="sníž. přenesená",$J$154,0)</f>
        <v>0</v>
      </c>
      <c r="BI154" s="97">
        <f>IF($N$154="nulová",$J$154,0)</f>
        <v>0</v>
      </c>
      <c r="BJ154" s="96" t="s">
        <v>295</v>
      </c>
      <c r="BK154" s="97">
        <f>ROUND($I$154*$H$154,2)</f>
        <v>0</v>
      </c>
      <c r="BL154" s="96" t="s">
        <v>375</v>
      </c>
      <c r="BM154" s="96" t="s">
        <v>1843</v>
      </c>
    </row>
    <row r="155" spans="2:65" s="294" customFormat="1" ht="15.75" customHeight="1" x14ac:dyDescent="0.25">
      <c r="B155" s="22"/>
      <c r="C155" s="106" t="s">
        <v>451</v>
      </c>
      <c r="D155" s="106" t="s">
        <v>377</v>
      </c>
      <c r="E155" s="107" t="s">
        <v>1091</v>
      </c>
      <c r="F155" s="102" t="s">
        <v>1090</v>
      </c>
      <c r="G155" s="106" t="s">
        <v>429</v>
      </c>
      <c r="H155" s="105">
        <v>165</v>
      </c>
      <c r="I155" s="104"/>
      <c r="J155" s="103">
        <f>ROUND($I$155*$H$155,2)</f>
        <v>0</v>
      </c>
      <c r="K155" s="102"/>
      <c r="L155" s="19"/>
      <c r="M155" s="101"/>
      <c r="N155" s="100" t="s">
        <v>343</v>
      </c>
      <c r="O155" s="291"/>
      <c r="P155" s="99">
        <f>$O$155*$H$155</f>
        <v>0</v>
      </c>
      <c r="Q155" s="99">
        <v>0</v>
      </c>
      <c r="R155" s="99">
        <f>$Q$155*$H$155</f>
        <v>0</v>
      </c>
      <c r="S155" s="99">
        <v>0</v>
      </c>
      <c r="T155" s="98">
        <f>$S$155*$H$155</f>
        <v>0</v>
      </c>
      <c r="AR155" s="96" t="s">
        <v>375</v>
      </c>
      <c r="AT155" s="96" t="s">
        <v>377</v>
      </c>
      <c r="AU155" s="96" t="s">
        <v>293</v>
      </c>
      <c r="AY155" s="96" t="s">
        <v>376</v>
      </c>
      <c r="BE155" s="97">
        <f>IF($N$155="základní",$J$155,0)</f>
        <v>0</v>
      </c>
      <c r="BF155" s="97">
        <f>IF($N$155="snížená",$J$155,0)</f>
        <v>0</v>
      </c>
      <c r="BG155" s="97">
        <f>IF($N$155="zákl. přenesená",$J$155,0)</f>
        <v>0</v>
      </c>
      <c r="BH155" s="97">
        <f>IF($N$155="sníž. přenesená",$J$155,0)</f>
        <v>0</v>
      </c>
      <c r="BI155" s="97">
        <f>IF($N$155="nulová",$J$155,0)</f>
        <v>0</v>
      </c>
      <c r="BJ155" s="96" t="s">
        <v>295</v>
      </c>
      <c r="BK155" s="97">
        <f>ROUND($I$155*$H$155,2)</f>
        <v>0</v>
      </c>
      <c r="BL155" s="96" t="s">
        <v>375</v>
      </c>
      <c r="BM155" s="96" t="s">
        <v>1842</v>
      </c>
    </row>
    <row r="156" spans="2:65" s="294" customFormat="1" ht="15.75" customHeight="1" x14ac:dyDescent="0.25">
      <c r="B156" s="22"/>
      <c r="C156" s="176" t="s">
        <v>450</v>
      </c>
      <c r="D156" s="176" t="s">
        <v>461</v>
      </c>
      <c r="E156" s="177" t="s">
        <v>1089</v>
      </c>
      <c r="F156" s="172" t="s">
        <v>1088</v>
      </c>
      <c r="G156" s="176" t="s">
        <v>452</v>
      </c>
      <c r="H156" s="175">
        <v>2.9020000000000001</v>
      </c>
      <c r="I156" s="174"/>
      <c r="J156" s="173">
        <f>ROUND($I$156*$H$156,2)</f>
        <v>0</v>
      </c>
      <c r="K156" s="172"/>
      <c r="L156" s="171"/>
      <c r="M156" s="170"/>
      <c r="N156" s="169" t="s">
        <v>343</v>
      </c>
      <c r="O156" s="291"/>
      <c r="P156" s="99">
        <f>$O$156*$H$156</f>
        <v>0</v>
      </c>
      <c r="Q156" s="99">
        <v>0</v>
      </c>
      <c r="R156" s="99">
        <f>$Q$156*$H$156</f>
        <v>0</v>
      </c>
      <c r="S156" s="99">
        <v>0</v>
      </c>
      <c r="T156" s="98">
        <f>$S$156*$H$156</f>
        <v>0</v>
      </c>
      <c r="AR156" s="96" t="s">
        <v>473</v>
      </c>
      <c r="AT156" s="96" t="s">
        <v>461</v>
      </c>
      <c r="AU156" s="96" t="s">
        <v>293</v>
      </c>
      <c r="AY156" s="96" t="s">
        <v>376</v>
      </c>
      <c r="BE156" s="97">
        <f>IF($N$156="základní",$J$156,0)</f>
        <v>0</v>
      </c>
      <c r="BF156" s="97">
        <f>IF($N$156="snížená",$J$156,0)</f>
        <v>0</v>
      </c>
      <c r="BG156" s="97">
        <f>IF($N$156="zákl. přenesená",$J$156,0)</f>
        <v>0</v>
      </c>
      <c r="BH156" s="97">
        <f>IF($N$156="sníž. přenesená",$J$156,0)</f>
        <v>0</v>
      </c>
      <c r="BI156" s="97">
        <f>IF($N$156="nulová",$J$156,0)</f>
        <v>0</v>
      </c>
      <c r="BJ156" s="96" t="s">
        <v>295</v>
      </c>
      <c r="BK156" s="97">
        <f>ROUND($I$156*$H$156,2)</f>
        <v>0</v>
      </c>
      <c r="BL156" s="96" t="s">
        <v>375</v>
      </c>
      <c r="BM156" s="96" t="s">
        <v>1841</v>
      </c>
    </row>
    <row r="157" spans="2:65" s="294" customFormat="1" ht="15.75" customHeight="1" x14ac:dyDescent="0.25">
      <c r="B157" s="22"/>
      <c r="C157" s="106" t="s">
        <v>449</v>
      </c>
      <c r="D157" s="106" t="s">
        <v>377</v>
      </c>
      <c r="E157" s="107" t="s">
        <v>1087</v>
      </c>
      <c r="F157" s="102" t="s">
        <v>1086</v>
      </c>
      <c r="G157" s="106" t="s">
        <v>429</v>
      </c>
      <c r="H157" s="105">
        <v>165</v>
      </c>
      <c r="I157" s="104"/>
      <c r="J157" s="103">
        <f>ROUND($I$157*$H$157,2)</f>
        <v>0</v>
      </c>
      <c r="K157" s="102"/>
      <c r="L157" s="19"/>
      <c r="M157" s="101"/>
      <c r="N157" s="100" t="s">
        <v>343</v>
      </c>
      <c r="O157" s="291"/>
      <c r="P157" s="99">
        <f>$O$157*$H$157</f>
        <v>0</v>
      </c>
      <c r="Q157" s="99">
        <v>0</v>
      </c>
      <c r="R157" s="99">
        <f>$Q$157*$H$157</f>
        <v>0</v>
      </c>
      <c r="S157" s="99">
        <v>0</v>
      </c>
      <c r="T157" s="98">
        <f>$S$157*$H$157</f>
        <v>0</v>
      </c>
      <c r="AR157" s="96" t="s">
        <v>375</v>
      </c>
      <c r="AT157" s="96" t="s">
        <v>377</v>
      </c>
      <c r="AU157" s="96" t="s">
        <v>293</v>
      </c>
      <c r="AY157" s="96" t="s">
        <v>376</v>
      </c>
      <c r="BE157" s="97">
        <f>IF($N$157="základní",$J$157,0)</f>
        <v>0</v>
      </c>
      <c r="BF157" s="97">
        <f>IF($N$157="snížená",$J$157,0)</f>
        <v>0</v>
      </c>
      <c r="BG157" s="97">
        <f>IF($N$157="zákl. přenesená",$J$157,0)</f>
        <v>0</v>
      </c>
      <c r="BH157" s="97">
        <f>IF($N$157="sníž. přenesená",$J$157,0)</f>
        <v>0</v>
      </c>
      <c r="BI157" s="97">
        <f>IF($N$157="nulová",$J$157,0)</f>
        <v>0</v>
      </c>
      <c r="BJ157" s="96" t="s">
        <v>295</v>
      </c>
      <c r="BK157" s="97">
        <f>ROUND($I$157*$H$157,2)</f>
        <v>0</v>
      </c>
      <c r="BL157" s="96" t="s">
        <v>375</v>
      </c>
      <c r="BM157" s="96" t="s">
        <v>1840</v>
      </c>
    </row>
    <row r="158" spans="2:65" s="294" customFormat="1" ht="15.75" customHeight="1" x14ac:dyDescent="0.25">
      <c r="B158" s="22"/>
      <c r="C158" s="106" t="s">
        <v>447</v>
      </c>
      <c r="D158" s="106" t="s">
        <v>377</v>
      </c>
      <c r="E158" s="107" t="s">
        <v>1085</v>
      </c>
      <c r="F158" s="102" t="s">
        <v>1084</v>
      </c>
      <c r="G158" s="106" t="s">
        <v>429</v>
      </c>
      <c r="H158" s="105">
        <v>10.5</v>
      </c>
      <c r="I158" s="104"/>
      <c r="J158" s="103">
        <f>ROUND($I$158*$H$158,2)</f>
        <v>0</v>
      </c>
      <c r="K158" s="102"/>
      <c r="L158" s="19"/>
      <c r="M158" s="101"/>
      <c r="N158" s="100" t="s">
        <v>343</v>
      </c>
      <c r="O158" s="291"/>
      <c r="P158" s="99">
        <f>$O$158*$H$158</f>
        <v>0</v>
      </c>
      <c r="Q158" s="99">
        <v>0</v>
      </c>
      <c r="R158" s="99">
        <f>$Q$158*$H$158</f>
        <v>0</v>
      </c>
      <c r="S158" s="99">
        <v>0</v>
      </c>
      <c r="T158" s="98">
        <f>$S$158*$H$158</f>
        <v>0</v>
      </c>
      <c r="AR158" s="96" t="s">
        <v>375</v>
      </c>
      <c r="AT158" s="96" t="s">
        <v>377</v>
      </c>
      <c r="AU158" s="96" t="s">
        <v>293</v>
      </c>
      <c r="AY158" s="96" t="s">
        <v>376</v>
      </c>
      <c r="BE158" s="97">
        <f>IF($N$158="základní",$J$158,0)</f>
        <v>0</v>
      </c>
      <c r="BF158" s="97">
        <f>IF($N$158="snížená",$J$158,0)</f>
        <v>0</v>
      </c>
      <c r="BG158" s="97">
        <f>IF($N$158="zákl. přenesená",$J$158,0)</f>
        <v>0</v>
      </c>
      <c r="BH158" s="97">
        <f>IF($N$158="sníž. přenesená",$J$158,0)</f>
        <v>0</v>
      </c>
      <c r="BI158" s="97">
        <f>IF($N$158="nulová",$J$158,0)</f>
        <v>0</v>
      </c>
      <c r="BJ158" s="96" t="s">
        <v>295</v>
      </c>
      <c r="BK158" s="97">
        <f>ROUND($I$158*$H$158,2)</f>
        <v>0</v>
      </c>
      <c r="BL158" s="96" t="s">
        <v>375</v>
      </c>
      <c r="BM158" s="96" t="s">
        <v>1839</v>
      </c>
    </row>
    <row r="159" spans="2:65" s="109" customFormat="1" ht="30.75" customHeight="1" x14ac:dyDescent="0.3">
      <c r="B159" s="119"/>
      <c r="C159" s="113"/>
      <c r="D159" s="113" t="s">
        <v>308</v>
      </c>
      <c r="E159" s="118" t="s">
        <v>433</v>
      </c>
      <c r="F159" s="118" t="s">
        <v>1622</v>
      </c>
      <c r="G159" s="113"/>
      <c r="H159" s="113"/>
      <c r="J159" s="117">
        <f>$BK$159</f>
        <v>0</v>
      </c>
      <c r="K159" s="113"/>
      <c r="L159" s="116"/>
      <c r="M159" s="115"/>
      <c r="N159" s="113"/>
      <c r="O159" s="113"/>
      <c r="P159" s="114">
        <f>SUM($P$160:$P$178)</f>
        <v>0</v>
      </c>
      <c r="Q159" s="113"/>
      <c r="R159" s="114">
        <f>SUM($R$160:$R$178)</f>
        <v>0</v>
      </c>
      <c r="S159" s="113"/>
      <c r="T159" s="112">
        <f>SUM($T$160:$T$178)</f>
        <v>0</v>
      </c>
      <c r="AR159" s="111" t="s">
        <v>293</v>
      </c>
      <c r="AT159" s="111" t="s">
        <v>308</v>
      </c>
      <c r="AU159" s="111" t="s">
        <v>295</v>
      </c>
      <c r="AY159" s="111" t="s">
        <v>376</v>
      </c>
      <c r="BK159" s="110">
        <f>SUM($BK$160:$BK$178)</f>
        <v>0</v>
      </c>
    </row>
    <row r="160" spans="2:65" s="294" customFormat="1" ht="15.75" customHeight="1" x14ac:dyDescent="0.25">
      <c r="B160" s="22"/>
      <c r="C160" s="106" t="s">
        <v>445</v>
      </c>
      <c r="D160" s="106" t="s">
        <v>377</v>
      </c>
      <c r="E160" s="107" t="s">
        <v>431</v>
      </c>
      <c r="F160" s="102" t="s">
        <v>430</v>
      </c>
      <c r="G160" s="106" t="s">
        <v>429</v>
      </c>
      <c r="H160" s="105">
        <v>165</v>
      </c>
      <c r="I160" s="104"/>
      <c r="J160" s="103">
        <f>ROUND($I$160*$H$160,2)</f>
        <v>0</v>
      </c>
      <c r="K160" s="102"/>
      <c r="L160" s="19"/>
      <c r="M160" s="101"/>
      <c r="N160" s="100" t="s">
        <v>343</v>
      </c>
      <c r="O160" s="291"/>
      <c r="P160" s="99">
        <f>$O$160*$H$160</f>
        <v>0</v>
      </c>
      <c r="Q160" s="99">
        <v>0</v>
      </c>
      <c r="R160" s="99">
        <f>$Q$160*$H$160</f>
        <v>0</v>
      </c>
      <c r="S160" s="99">
        <v>0</v>
      </c>
      <c r="T160" s="98">
        <f>$S$160*$H$160</f>
        <v>0</v>
      </c>
      <c r="AR160" s="96" t="s">
        <v>375</v>
      </c>
      <c r="AT160" s="96" t="s">
        <v>377</v>
      </c>
      <c r="AU160" s="96" t="s">
        <v>293</v>
      </c>
      <c r="AY160" s="96" t="s">
        <v>376</v>
      </c>
      <c r="BE160" s="97">
        <f>IF($N$160="základní",$J$160,0)</f>
        <v>0</v>
      </c>
      <c r="BF160" s="97">
        <f>IF($N$160="snížená",$J$160,0)</f>
        <v>0</v>
      </c>
      <c r="BG160" s="97">
        <f>IF($N$160="zákl. přenesená",$J$160,0)</f>
        <v>0</v>
      </c>
      <c r="BH160" s="97">
        <f>IF($N$160="sníž. přenesená",$J$160,0)</f>
        <v>0</v>
      </c>
      <c r="BI160" s="97">
        <f>IF($N$160="nulová",$J$160,0)</f>
        <v>0</v>
      </c>
      <c r="BJ160" s="96" t="s">
        <v>295</v>
      </c>
      <c r="BK160" s="97">
        <f>ROUND($I$160*$H$160,2)</f>
        <v>0</v>
      </c>
      <c r="BL160" s="96" t="s">
        <v>375</v>
      </c>
      <c r="BM160" s="96" t="s">
        <v>1838</v>
      </c>
    </row>
    <row r="161" spans="2:65" s="294" customFormat="1" ht="15.75" customHeight="1" x14ac:dyDescent="0.25">
      <c r="B161" s="22"/>
      <c r="C161" s="106" t="s">
        <v>444</v>
      </c>
      <c r="D161" s="106" t="s">
        <v>377</v>
      </c>
      <c r="E161" s="107" t="s">
        <v>1083</v>
      </c>
      <c r="F161" s="102" t="s">
        <v>1082</v>
      </c>
      <c r="G161" s="106" t="s">
        <v>156</v>
      </c>
      <c r="H161" s="105">
        <v>52</v>
      </c>
      <c r="I161" s="104"/>
      <c r="J161" s="103">
        <f>ROUND($I$161*$H$161,2)</f>
        <v>0</v>
      </c>
      <c r="K161" s="102"/>
      <c r="L161" s="19"/>
      <c r="M161" s="101"/>
      <c r="N161" s="100" t="s">
        <v>343</v>
      </c>
      <c r="O161" s="291"/>
      <c r="P161" s="99">
        <f>$O$161*$H$161</f>
        <v>0</v>
      </c>
      <c r="Q161" s="99">
        <v>0</v>
      </c>
      <c r="R161" s="99">
        <f>$Q$161*$H$161</f>
        <v>0</v>
      </c>
      <c r="S161" s="99">
        <v>0</v>
      </c>
      <c r="T161" s="98">
        <f>$S$161*$H$161</f>
        <v>0</v>
      </c>
      <c r="AR161" s="96" t="s">
        <v>375</v>
      </c>
      <c r="AT161" s="96" t="s">
        <v>377</v>
      </c>
      <c r="AU161" s="96" t="s">
        <v>293</v>
      </c>
      <c r="AY161" s="96" t="s">
        <v>376</v>
      </c>
      <c r="BE161" s="97">
        <f>IF($N$161="základní",$J$161,0)</f>
        <v>0</v>
      </c>
      <c r="BF161" s="97">
        <f>IF($N$161="snížená",$J$161,0)</f>
        <v>0</v>
      </c>
      <c r="BG161" s="97">
        <f>IF($N$161="zákl. přenesená",$J$161,0)</f>
        <v>0</v>
      </c>
      <c r="BH161" s="97">
        <f>IF($N$161="sníž. přenesená",$J$161,0)</f>
        <v>0</v>
      </c>
      <c r="BI161" s="97">
        <f>IF($N$161="nulová",$J$161,0)</f>
        <v>0</v>
      </c>
      <c r="BJ161" s="96" t="s">
        <v>295</v>
      </c>
      <c r="BK161" s="97">
        <f>ROUND($I$161*$H$161,2)</f>
        <v>0</v>
      </c>
      <c r="BL161" s="96" t="s">
        <v>375</v>
      </c>
      <c r="BM161" s="96" t="s">
        <v>1837</v>
      </c>
    </row>
    <row r="162" spans="2:65" s="294" customFormat="1" ht="15.75" customHeight="1" x14ac:dyDescent="0.25">
      <c r="B162" s="22"/>
      <c r="C162" s="106" t="s">
        <v>440</v>
      </c>
      <c r="D162" s="106" t="s">
        <v>377</v>
      </c>
      <c r="E162" s="107" t="s">
        <v>1081</v>
      </c>
      <c r="F162" s="102" t="s">
        <v>1080</v>
      </c>
      <c r="G162" s="106" t="s">
        <v>156</v>
      </c>
      <c r="H162" s="105">
        <v>25</v>
      </c>
      <c r="I162" s="104"/>
      <c r="J162" s="103">
        <f>ROUND($I$162*$H$162,2)</f>
        <v>0</v>
      </c>
      <c r="K162" s="102"/>
      <c r="L162" s="19"/>
      <c r="M162" s="101"/>
      <c r="N162" s="100" t="s">
        <v>343</v>
      </c>
      <c r="O162" s="291"/>
      <c r="P162" s="99">
        <f>$O$162*$H$162</f>
        <v>0</v>
      </c>
      <c r="Q162" s="99">
        <v>0</v>
      </c>
      <c r="R162" s="99">
        <f>$Q$162*$H$162</f>
        <v>0</v>
      </c>
      <c r="S162" s="99">
        <v>0</v>
      </c>
      <c r="T162" s="98">
        <f>$S$162*$H$162</f>
        <v>0</v>
      </c>
      <c r="AR162" s="96" t="s">
        <v>375</v>
      </c>
      <c r="AT162" s="96" t="s">
        <v>377</v>
      </c>
      <c r="AU162" s="96" t="s">
        <v>293</v>
      </c>
      <c r="AY162" s="96" t="s">
        <v>376</v>
      </c>
      <c r="BE162" s="97">
        <f>IF($N$162="základní",$J$162,0)</f>
        <v>0</v>
      </c>
      <c r="BF162" s="97">
        <f>IF($N$162="snížená",$J$162,0)</f>
        <v>0</v>
      </c>
      <c r="BG162" s="97">
        <f>IF($N$162="zákl. přenesená",$J$162,0)</f>
        <v>0</v>
      </c>
      <c r="BH162" s="97">
        <f>IF($N$162="sníž. přenesená",$J$162,0)</f>
        <v>0</v>
      </c>
      <c r="BI162" s="97">
        <f>IF($N$162="nulová",$J$162,0)</f>
        <v>0</v>
      </c>
      <c r="BJ162" s="96" t="s">
        <v>295</v>
      </c>
      <c r="BK162" s="97">
        <f>ROUND($I$162*$H$162,2)</f>
        <v>0</v>
      </c>
      <c r="BL162" s="96" t="s">
        <v>375</v>
      </c>
      <c r="BM162" s="96" t="s">
        <v>1836</v>
      </c>
    </row>
    <row r="163" spans="2:65" s="294" customFormat="1" ht="15.75" customHeight="1" x14ac:dyDescent="0.25">
      <c r="B163" s="22"/>
      <c r="C163" s="106" t="s">
        <v>439</v>
      </c>
      <c r="D163" s="106" t="s">
        <v>377</v>
      </c>
      <c r="E163" s="107" t="s">
        <v>1079</v>
      </c>
      <c r="F163" s="102" t="s">
        <v>1078</v>
      </c>
      <c r="G163" s="106" t="s">
        <v>156</v>
      </c>
      <c r="H163" s="105">
        <v>45.73</v>
      </c>
      <c r="I163" s="104"/>
      <c r="J163" s="103">
        <f>ROUND($I$163*$H$163,2)</f>
        <v>0</v>
      </c>
      <c r="K163" s="102"/>
      <c r="L163" s="19"/>
      <c r="M163" s="101"/>
      <c r="N163" s="100" t="s">
        <v>343</v>
      </c>
      <c r="O163" s="291"/>
      <c r="P163" s="99">
        <f>$O$163*$H$163</f>
        <v>0</v>
      </c>
      <c r="Q163" s="99">
        <v>0</v>
      </c>
      <c r="R163" s="99">
        <f>$Q$163*$H$163</f>
        <v>0</v>
      </c>
      <c r="S163" s="99">
        <v>0</v>
      </c>
      <c r="T163" s="98">
        <f>$S$163*$H$163</f>
        <v>0</v>
      </c>
      <c r="AR163" s="96" t="s">
        <v>375</v>
      </c>
      <c r="AT163" s="96" t="s">
        <v>377</v>
      </c>
      <c r="AU163" s="96" t="s">
        <v>293</v>
      </c>
      <c r="AY163" s="96" t="s">
        <v>376</v>
      </c>
      <c r="BE163" s="97">
        <f>IF($N$163="základní",$J$163,0)</f>
        <v>0</v>
      </c>
      <c r="BF163" s="97">
        <f>IF($N$163="snížená",$J$163,0)</f>
        <v>0</v>
      </c>
      <c r="BG163" s="97">
        <f>IF($N$163="zákl. přenesená",$J$163,0)</f>
        <v>0</v>
      </c>
      <c r="BH163" s="97">
        <f>IF($N$163="sníž. přenesená",$J$163,0)</f>
        <v>0</v>
      </c>
      <c r="BI163" s="97">
        <f>IF($N$163="nulová",$J$163,0)</f>
        <v>0</v>
      </c>
      <c r="BJ163" s="96" t="s">
        <v>295</v>
      </c>
      <c r="BK163" s="97">
        <f>ROUND($I$163*$H$163,2)</f>
        <v>0</v>
      </c>
      <c r="BL163" s="96" t="s">
        <v>375</v>
      </c>
      <c r="BM163" s="96" t="s">
        <v>1835</v>
      </c>
    </row>
    <row r="164" spans="2:65" s="294" customFormat="1" ht="15.75" customHeight="1" x14ac:dyDescent="0.25">
      <c r="B164" s="22"/>
      <c r="C164" s="106" t="s">
        <v>438</v>
      </c>
      <c r="D164" s="106" t="s">
        <v>377</v>
      </c>
      <c r="E164" s="107" t="s">
        <v>1077</v>
      </c>
      <c r="F164" s="102" t="s">
        <v>1076</v>
      </c>
      <c r="G164" s="106" t="s">
        <v>416</v>
      </c>
      <c r="H164" s="105">
        <v>1</v>
      </c>
      <c r="I164" s="104"/>
      <c r="J164" s="103">
        <f>ROUND($I$164*$H$164,2)</f>
        <v>0</v>
      </c>
      <c r="K164" s="102"/>
      <c r="L164" s="19"/>
      <c r="M164" s="101"/>
      <c r="N164" s="100" t="s">
        <v>343</v>
      </c>
      <c r="O164" s="291"/>
      <c r="P164" s="99">
        <f>$O$164*$H$164</f>
        <v>0</v>
      </c>
      <c r="Q164" s="99">
        <v>0</v>
      </c>
      <c r="R164" s="99">
        <f>$Q$164*$H$164</f>
        <v>0</v>
      </c>
      <c r="S164" s="99">
        <v>0</v>
      </c>
      <c r="T164" s="98">
        <f>$S$164*$H$164</f>
        <v>0</v>
      </c>
      <c r="AR164" s="96" t="s">
        <v>375</v>
      </c>
      <c r="AT164" s="96" t="s">
        <v>377</v>
      </c>
      <c r="AU164" s="96" t="s">
        <v>293</v>
      </c>
      <c r="AY164" s="96" t="s">
        <v>376</v>
      </c>
      <c r="BE164" s="97">
        <f>IF($N$164="základní",$J$164,0)</f>
        <v>0</v>
      </c>
      <c r="BF164" s="97">
        <f>IF($N$164="snížená",$J$164,0)</f>
        <v>0</v>
      </c>
      <c r="BG164" s="97">
        <f>IF($N$164="zákl. přenesená",$J$164,0)</f>
        <v>0</v>
      </c>
      <c r="BH164" s="97">
        <f>IF($N$164="sníž. přenesená",$J$164,0)</f>
        <v>0</v>
      </c>
      <c r="BI164" s="97">
        <f>IF($N$164="nulová",$J$164,0)</f>
        <v>0</v>
      </c>
      <c r="BJ164" s="96" t="s">
        <v>295</v>
      </c>
      <c r="BK164" s="97">
        <f>ROUND($I$164*$H$164,2)</f>
        <v>0</v>
      </c>
      <c r="BL164" s="96" t="s">
        <v>375</v>
      </c>
      <c r="BM164" s="96" t="s">
        <v>1834</v>
      </c>
    </row>
    <row r="165" spans="2:65" s="294" customFormat="1" ht="15.75" customHeight="1" x14ac:dyDescent="0.25">
      <c r="B165" s="22"/>
      <c r="C165" s="106" t="s">
        <v>435</v>
      </c>
      <c r="D165" s="106" t="s">
        <v>377</v>
      </c>
      <c r="E165" s="107" t="s">
        <v>1075</v>
      </c>
      <c r="F165" s="102" t="s">
        <v>1074</v>
      </c>
      <c r="G165" s="106" t="s">
        <v>156</v>
      </c>
      <c r="H165" s="105">
        <v>19.27</v>
      </c>
      <c r="I165" s="104"/>
      <c r="J165" s="103">
        <f>ROUND($I$165*$H$165,2)</f>
        <v>0</v>
      </c>
      <c r="K165" s="102"/>
      <c r="L165" s="19"/>
      <c r="M165" s="101"/>
      <c r="N165" s="100" t="s">
        <v>343</v>
      </c>
      <c r="O165" s="291"/>
      <c r="P165" s="99">
        <f>$O$165*$H$165</f>
        <v>0</v>
      </c>
      <c r="Q165" s="99">
        <v>0</v>
      </c>
      <c r="R165" s="99">
        <f>$Q$165*$H$165</f>
        <v>0</v>
      </c>
      <c r="S165" s="99">
        <v>0</v>
      </c>
      <c r="T165" s="98">
        <f>$S$165*$H$165</f>
        <v>0</v>
      </c>
      <c r="AR165" s="96" t="s">
        <v>375</v>
      </c>
      <c r="AT165" s="96" t="s">
        <v>377</v>
      </c>
      <c r="AU165" s="96" t="s">
        <v>293</v>
      </c>
      <c r="AY165" s="96" t="s">
        <v>376</v>
      </c>
      <c r="BE165" s="97">
        <f>IF($N$165="základní",$J$165,0)</f>
        <v>0</v>
      </c>
      <c r="BF165" s="97">
        <f>IF($N$165="snížená",$J$165,0)</f>
        <v>0</v>
      </c>
      <c r="BG165" s="97">
        <f>IF($N$165="zákl. přenesená",$J$165,0)</f>
        <v>0</v>
      </c>
      <c r="BH165" s="97">
        <f>IF($N$165="sníž. přenesená",$J$165,0)</f>
        <v>0</v>
      </c>
      <c r="BI165" s="97">
        <f>IF($N$165="nulová",$J$165,0)</f>
        <v>0</v>
      </c>
      <c r="BJ165" s="96" t="s">
        <v>295</v>
      </c>
      <c r="BK165" s="97">
        <f>ROUND($I$165*$H$165,2)</f>
        <v>0</v>
      </c>
      <c r="BL165" s="96" t="s">
        <v>375</v>
      </c>
      <c r="BM165" s="96" t="s">
        <v>1833</v>
      </c>
    </row>
    <row r="166" spans="2:65" s="294" customFormat="1" ht="15.75" customHeight="1" x14ac:dyDescent="0.25">
      <c r="B166" s="22"/>
      <c r="C166" s="106" t="s">
        <v>434</v>
      </c>
      <c r="D166" s="106" t="s">
        <v>377</v>
      </c>
      <c r="E166" s="107" t="s">
        <v>1073</v>
      </c>
      <c r="F166" s="102" t="s">
        <v>1072</v>
      </c>
      <c r="G166" s="106" t="s">
        <v>156</v>
      </c>
      <c r="H166" s="105">
        <v>45.73</v>
      </c>
      <c r="I166" s="104"/>
      <c r="J166" s="103">
        <f>ROUND($I$166*$H$166,2)</f>
        <v>0</v>
      </c>
      <c r="K166" s="102"/>
      <c r="L166" s="19"/>
      <c r="M166" s="101"/>
      <c r="N166" s="100" t="s">
        <v>343</v>
      </c>
      <c r="O166" s="291"/>
      <c r="P166" s="99">
        <f>$O$166*$H$166</f>
        <v>0</v>
      </c>
      <c r="Q166" s="99">
        <v>0</v>
      </c>
      <c r="R166" s="99">
        <f>$Q$166*$H$166</f>
        <v>0</v>
      </c>
      <c r="S166" s="99">
        <v>0</v>
      </c>
      <c r="T166" s="98">
        <f>$S$166*$H$166</f>
        <v>0</v>
      </c>
      <c r="AR166" s="96" t="s">
        <v>375</v>
      </c>
      <c r="AT166" s="96" t="s">
        <v>377</v>
      </c>
      <c r="AU166" s="96" t="s">
        <v>293</v>
      </c>
      <c r="AY166" s="96" t="s">
        <v>376</v>
      </c>
      <c r="BE166" s="97">
        <f>IF($N$166="základní",$J$166,0)</f>
        <v>0</v>
      </c>
      <c r="BF166" s="97">
        <f>IF($N$166="snížená",$J$166,0)</f>
        <v>0</v>
      </c>
      <c r="BG166" s="97">
        <f>IF($N$166="zákl. přenesená",$J$166,0)</f>
        <v>0</v>
      </c>
      <c r="BH166" s="97">
        <f>IF($N$166="sníž. přenesená",$J$166,0)</f>
        <v>0</v>
      </c>
      <c r="BI166" s="97">
        <f>IF($N$166="nulová",$J$166,0)</f>
        <v>0</v>
      </c>
      <c r="BJ166" s="96" t="s">
        <v>295</v>
      </c>
      <c r="BK166" s="97">
        <f>ROUND($I$166*$H$166,2)</f>
        <v>0</v>
      </c>
      <c r="BL166" s="96" t="s">
        <v>375</v>
      </c>
      <c r="BM166" s="96" t="s">
        <v>1832</v>
      </c>
    </row>
    <row r="167" spans="2:65" s="294" customFormat="1" ht="15.75" customHeight="1" x14ac:dyDescent="0.25">
      <c r="B167" s="22"/>
      <c r="C167" s="106" t="s">
        <v>432</v>
      </c>
      <c r="D167" s="106" t="s">
        <v>377</v>
      </c>
      <c r="E167" s="107" t="s">
        <v>1071</v>
      </c>
      <c r="F167" s="102" t="s">
        <v>1070</v>
      </c>
      <c r="G167" s="106" t="s">
        <v>156</v>
      </c>
      <c r="H167" s="105">
        <v>15</v>
      </c>
      <c r="I167" s="104"/>
      <c r="J167" s="103">
        <f>ROUND($I$167*$H$167,2)</f>
        <v>0</v>
      </c>
      <c r="K167" s="102"/>
      <c r="L167" s="19"/>
      <c r="M167" s="101"/>
      <c r="N167" s="100" t="s">
        <v>343</v>
      </c>
      <c r="O167" s="291"/>
      <c r="P167" s="99">
        <f>$O$167*$H$167</f>
        <v>0</v>
      </c>
      <c r="Q167" s="99">
        <v>0</v>
      </c>
      <c r="R167" s="99">
        <f>$Q$167*$H$167</f>
        <v>0</v>
      </c>
      <c r="S167" s="99">
        <v>0</v>
      </c>
      <c r="T167" s="98">
        <f>$S$167*$H$167</f>
        <v>0</v>
      </c>
      <c r="AR167" s="96" t="s">
        <v>375</v>
      </c>
      <c r="AT167" s="96" t="s">
        <v>377</v>
      </c>
      <c r="AU167" s="96" t="s">
        <v>293</v>
      </c>
      <c r="AY167" s="96" t="s">
        <v>376</v>
      </c>
      <c r="BE167" s="97">
        <f>IF($N$167="základní",$J$167,0)</f>
        <v>0</v>
      </c>
      <c r="BF167" s="97">
        <f>IF($N$167="snížená",$J$167,0)</f>
        <v>0</v>
      </c>
      <c r="BG167" s="97">
        <f>IF($N$167="zákl. přenesená",$J$167,0)</f>
        <v>0</v>
      </c>
      <c r="BH167" s="97">
        <f>IF($N$167="sníž. přenesená",$J$167,0)</f>
        <v>0</v>
      </c>
      <c r="BI167" s="97">
        <f>IF($N$167="nulová",$J$167,0)</f>
        <v>0</v>
      </c>
      <c r="BJ167" s="96" t="s">
        <v>295</v>
      </c>
      <c r="BK167" s="97">
        <f>ROUND($I$167*$H$167,2)</f>
        <v>0</v>
      </c>
      <c r="BL167" s="96" t="s">
        <v>375</v>
      </c>
      <c r="BM167" s="96" t="s">
        <v>1831</v>
      </c>
    </row>
    <row r="168" spans="2:65" s="294" customFormat="1" ht="39" customHeight="1" x14ac:dyDescent="0.25">
      <c r="B168" s="22"/>
      <c r="C168" s="106" t="s">
        <v>427</v>
      </c>
      <c r="D168" s="106" t="s">
        <v>377</v>
      </c>
      <c r="E168" s="107" t="s">
        <v>707</v>
      </c>
      <c r="F168" s="102" t="s">
        <v>1359</v>
      </c>
      <c r="G168" s="106" t="s">
        <v>502</v>
      </c>
      <c r="H168" s="105">
        <v>1</v>
      </c>
      <c r="I168" s="104"/>
      <c r="J168" s="103">
        <f>ROUND($I$168*$H$168,2)</f>
        <v>0</v>
      </c>
      <c r="K168" s="102"/>
      <c r="L168" s="19"/>
      <c r="M168" s="101"/>
      <c r="N168" s="100" t="s">
        <v>343</v>
      </c>
      <c r="O168" s="291"/>
      <c r="P168" s="99">
        <f>$O$168*$H$168</f>
        <v>0</v>
      </c>
      <c r="Q168" s="99">
        <v>0</v>
      </c>
      <c r="R168" s="99">
        <f>$Q$168*$H$168</f>
        <v>0</v>
      </c>
      <c r="S168" s="99">
        <v>0</v>
      </c>
      <c r="T168" s="98">
        <f>$S$168*$H$168</f>
        <v>0</v>
      </c>
      <c r="AR168" s="96" t="s">
        <v>375</v>
      </c>
      <c r="AT168" s="96" t="s">
        <v>377</v>
      </c>
      <c r="AU168" s="96" t="s">
        <v>293</v>
      </c>
      <c r="AY168" s="96" t="s">
        <v>376</v>
      </c>
      <c r="BE168" s="97">
        <f>IF($N$168="základní",$J$168,0)</f>
        <v>0</v>
      </c>
      <c r="BF168" s="97">
        <f>IF($N$168="snížená",$J$168,0)</f>
        <v>0</v>
      </c>
      <c r="BG168" s="97">
        <f>IF($N$168="zákl. přenesená",$J$168,0)</f>
        <v>0</v>
      </c>
      <c r="BH168" s="97">
        <f>IF($N$168="sníž. přenesená",$J$168,0)</f>
        <v>0</v>
      </c>
      <c r="BI168" s="97">
        <f>IF($N$168="nulová",$J$168,0)</f>
        <v>0</v>
      </c>
      <c r="BJ168" s="96" t="s">
        <v>295</v>
      </c>
      <c r="BK168" s="97">
        <f>ROUND($I$168*$H$168,2)</f>
        <v>0</v>
      </c>
      <c r="BL168" s="96" t="s">
        <v>375</v>
      </c>
      <c r="BM168" s="96" t="s">
        <v>1830</v>
      </c>
    </row>
    <row r="169" spans="2:65" s="294" customFormat="1" ht="27" customHeight="1" x14ac:dyDescent="0.25">
      <c r="B169" s="22"/>
      <c r="C169" s="106" t="s">
        <v>422</v>
      </c>
      <c r="D169" s="106" t="s">
        <v>377</v>
      </c>
      <c r="E169" s="107" t="s">
        <v>1069</v>
      </c>
      <c r="F169" s="102" t="s">
        <v>1068</v>
      </c>
      <c r="G169" s="106" t="s">
        <v>429</v>
      </c>
      <c r="H169" s="105">
        <v>6.8</v>
      </c>
      <c r="I169" s="104"/>
      <c r="J169" s="103">
        <f>ROUND($I$169*$H$169,2)</f>
        <v>0</v>
      </c>
      <c r="K169" s="102"/>
      <c r="L169" s="19"/>
      <c r="M169" s="101"/>
      <c r="N169" s="100" t="s">
        <v>343</v>
      </c>
      <c r="O169" s="291"/>
      <c r="P169" s="99">
        <f>$O$169*$H$169</f>
        <v>0</v>
      </c>
      <c r="Q169" s="99">
        <v>0</v>
      </c>
      <c r="R169" s="99">
        <f>$Q$169*$H$169</f>
        <v>0</v>
      </c>
      <c r="S169" s="99">
        <v>0</v>
      </c>
      <c r="T169" s="98">
        <f>$S$169*$H$169</f>
        <v>0</v>
      </c>
      <c r="AR169" s="96" t="s">
        <v>375</v>
      </c>
      <c r="AT169" s="96" t="s">
        <v>377</v>
      </c>
      <c r="AU169" s="96" t="s">
        <v>293</v>
      </c>
      <c r="AY169" s="96" t="s">
        <v>376</v>
      </c>
      <c r="BE169" s="97">
        <f>IF($N$169="základní",$J$169,0)</f>
        <v>0</v>
      </c>
      <c r="BF169" s="97">
        <f>IF($N$169="snížená",$J$169,0)</f>
        <v>0</v>
      </c>
      <c r="BG169" s="97">
        <f>IF($N$169="zákl. přenesená",$J$169,0)</f>
        <v>0</v>
      </c>
      <c r="BH169" s="97">
        <f>IF($N$169="sníž. přenesená",$J$169,0)</f>
        <v>0</v>
      </c>
      <c r="BI169" s="97">
        <f>IF($N$169="nulová",$J$169,0)</f>
        <v>0</v>
      </c>
      <c r="BJ169" s="96" t="s">
        <v>295</v>
      </c>
      <c r="BK169" s="97">
        <f>ROUND($I$169*$H$169,2)</f>
        <v>0</v>
      </c>
      <c r="BL169" s="96" t="s">
        <v>375</v>
      </c>
      <c r="BM169" s="96" t="s">
        <v>1829</v>
      </c>
    </row>
    <row r="170" spans="2:65" s="294" customFormat="1" ht="15.75" customHeight="1" x14ac:dyDescent="0.25">
      <c r="B170" s="22"/>
      <c r="C170" s="106" t="s">
        <v>421</v>
      </c>
      <c r="D170" s="106" t="s">
        <v>377</v>
      </c>
      <c r="E170" s="107" t="s">
        <v>1067</v>
      </c>
      <c r="F170" s="102" t="s">
        <v>1066</v>
      </c>
      <c r="G170" s="106" t="s">
        <v>156</v>
      </c>
      <c r="H170" s="105">
        <v>49.5</v>
      </c>
      <c r="I170" s="104"/>
      <c r="J170" s="103">
        <f>ROUND($I$170*$H$170,2)</f>
        <v>0</v>
      </c>
      <c r="K170" s="102"/>
      <c r="L170" s="19"/>
      <c r="M170" s="101"/>
      <c r="N170" s="100" t="s">
        <v>343</v>
      </c>
      <c r="O170" s="291"/>
      <c r="P170" s="99">
        <f>$O$170*$H$170</f>
        <v>0</v>
      </c>
      <c r="Q170" s="99">
        <v>0</v>
      </c>
      <c r="R170" s="99">
        <f>$Q$170*$H$170</f>
        <v>0</v>
      </c>
      <c r="S170" s="99">
        <v>0</v>
      </c>
      <c r="T170" s="98">
        <f>$S$170*$H$170</f>
        <v>0</v>
      </c>
      <c r="AR170" s="96" t="s">
        <v>375</v>
      </c>
      <c r="AT170" s="96" t="s">
        <v>377</v>
      </c>
      <c r="AU170" s="96" t="s">
        <v>293</v>
      </c>
      <c r="AY170" s="96" t="s">
        <v>376</v>
      </c>
      <c r="BE170" s="97">
        <f>IF($N$170="základní",$J$170,0)</f>
        <v>0</v>
      </c>
      <c r="BF170" s="97">
        <f>IF($N$170="snížená",$J$170,0)</f>
        <v>0</v>
      </c>
      <c r="BG170" s="97">
        <f>IF($N$170="zákl. přenesená",$J$170,0)</f>
        <v>0</v>
      </c>
      <c r="BH170" s="97">
        <f>IF($N$170="sníž. přenesená",$J$170,0)</f>
        <v>0</v>
      </c>
      <c r="BI170" s="97">
        <f>IF($N$170="nulová",$J$170,0)</f>
        <v>0</v>
      </c>
      <c r="BJ170" s="96" t="s">
        <v>295</v>
      </c>
      <c r="BK170" s="97">
        <f>ROUND($I$170*$H$170,2)</f>
        <v>0</v>
      </c>
      <c r="BL170" s="96" t="s">
        <v>375</v>
      </c>
      <c r="BM170" s="96" t="s">
        <v>1828</v>
      </c>
    </row>
    <row r="171" spans="2:65" s="294" customFormat="1" ht="15.75" customHeight="1" x14ac:dyDescent="0.25">
      <c r="B171" s="22"/>
      <c r="C171" s="106" t="s">
        <v>420</v>
      </c>
      <c r="D171" s="106" t="s">
        <v>377</v>
      </c>
      <c r="E171" s="107" t="s">
        <v>1065</v>
      </c>
      <c r="F171" s="102" t="s">
        <v>1064</v>
      </c>
      <c r="G171" s="106" t="s">
        <v>416</v>
      </c>
      <c r="H171" s="105">
        <v>1</v>
      </c>
      <c r="I171" s="104"/>
      <c r="J171" s="103">
        <f>ROUND($I$171*$H$171,2)</f>
        <v>0</v>
      </c>
      <c r="K171" s="102"/>
      <c r="L171" s="19"/>
      <c r="M171" s="101"/>
      <c r="N171" s="100" t="s">
        <v>343</v>
      </c>
      <c r="O171" s="291"/>
      <c r="P171" s="99">
        <f>$O$171*$H$171</f>
        <v>0</v>
      </c>
      <c r="Q171" s="99">
        <v>0</v>
      </c>
      <c r="R171" s="99">
        <f>$Q$171*$H$171</f>
        <v>0</v>
      </c>
      <c r="S171" s="99">
        <v>0</v>
      </c>
      <c r="T171" s="98">
        <f>$S$171*$H$171</f>
        <v>0</v>
      </c>
      <c r="AR171" s="96" t="s">
        <v>375</v>
      </c>
      <c r="AT171" s="96" t="s">
        <v>377</v>
      </c>
      <c r="AU171" s="96" t="s">
        <v>293</v>
      </c>
      <c r="AY171" s="96" t="s">
        <v>376</v>
      </c>
      <c r="BE171" s="97">
        <f>IF($N$171="základní",$J$171,0)</f>
        <v>0</v>
      </c>
      <c r="BF171" s="97">
        <f>IF($N$171="snížená",$J$171,0)</f>
        <v>0</v>
      </c>
      <c r="BG171" s="97">
        <f>IF($N$171="zákl. přenesená",$J$171,0)</f>
        <v>0</v>
      </c>
      <c r="BH171" s="97">
        <f>IF($N$171="sníž. přenesená",$J$171,0)</f>
        <v>0</v>
      </c>
      <c r="BI171" s="97">
        <f>IF($N$171="nulová",$J$171,0)</f>
        <v>0</v>
      </c>
      <c r="BJ171" s="96" t="s">
        <v>295</v>
      </c>
      <c r="BK171" s="97">
        <f>ROUND($I$171*$H$171,2)</f>
        <v>0</v>
      </c>
      <c r="BL171" s="96" t="s">
        <v>375</v>
      </c>
      <c r="BM171" s="96" t="s">
        <v>1827</v>
      </c>
    </row>
    <row r="172" spans="2:65" s="294" customFormat="1" ht="15.75" customHeight="1" x14ac:dyDescent="0.25">
      <c r="B172" s="22"/>
      <c r="C172" s="106" t="s">
        <v>419</v>
      </c>
      <c r="D172" s="106" t="s">
        <v>377</v>
      </c>
      <c r="E172" s="107" t="s">
        <v>1063</v>
      </c>
      <c r="F172" s="102" t="s">
        <v>1062</v>
      </c>
      <c r="G172" s="106" t="s">
        <v>156</v>
      </c>
      <c r="H172" s="105">
        <v>22.75</v>
      </c>
      <c r="I172" s="104"/>
      <c r="J172" s="103">
        <f>ROUND($I$172*$H$172,2)</f>
        <v>0</v>
      </c>
      <c r="K172" s="102"/>
      <c r="L172" s="19"/>
      <c r="M172" s="101"/>
      <c r="N172" s="100" t="s">
        <v>343</v>
      </c>
      <c r="O172" s="291"/>
      <c r="P172" s="99">
        <f>$O$172*$H$172</f>
        <v>0</v>
      </c>
      <c r="Q172" s="99">
        <v>0</v>
      </c>
      <c r="R172" s="99">
        <f>$Q$172*$H$172</f>
        <v>0</v>
      </c>
      <c r="S172" s="99">
        <v>0</v>
      </c>
      <c r="T172" s="98">
        <f>$S$172*$H$172</f>
        <v>0</v>
      </c>
      <c r="AR172" s="96" t="s">
        <v>375</v>
      </c>
      <c r="AT172" s="96" t="s">
        <v>377</v>
      </c>
      <c r="AU172" s="96" t="s">
        <v>293</v>
      </c>
      <c r="AY172" s="96" t="s">
        <v>376</v>
      </c>
      <c r="BE172" s="97">
        <f>IF($N$172="základní",$J$172,0)</f>
        <v>0</v>
      </c>
      <c r="BF172" s="97">
        <f>IF($N$172="snížená",$J$172,0)</f>
        <v>0</v>
      </c>
      <c r="BG172" s="97">
        <f>IF($N$172="zákl. přenesená",$J$172,0)</f>
        <v>0</v>
      </c>
      <c r="BH172" s="97">
        <f>IF($N$172="sníž. přenesená",$J$172,0)</f>
        <v>0</v>
      </c>
      <c r="BI172" s="97">
        <f>IF($N$172="nulová",$J$172,0)</f>
        <v>0</v>
      </c>
      <c r="BJ172" s="96" t="s">
        <v>295</v>
      </c>
      <c r="BK172" s="97">
        <f>ROUND($I$172*$H$172,2)</f>
        <v>0</v>
      </c>
      <c r="BL172" s="96" t="s">
        <v>375</v>
      </c>
      <c r="BM172" s="96" t="s">
        <v>1826</v>
      </c>
    </row>
    <row r="173" spans="2:65" s="294" customFormat="1" ht="15.75" customHeight="1" x14ac:dyDescent="0.25">
      <c r="B173" s="22"/>
      <c r="C173" s="106" t="s">
        <v>418</v>
      </c>
      <c r="D173" s="106" t="s">
        <v>377</v>
      </c>
      <c r="E173" s="107" t="s">
        <v>1061</v>
      </c>
      <c r="F173" s="102" t="s">
        <v>1060</v>
      </c>
      <c r="G173" s="106" t="s">
        <v>156</v>
      </c>
      <c r="H173" s="105">
        <v>5.8</v>
      </c>
      <c r="I173" s="104"/>
      <c r="J173" s="103">
        <f>ROUND($I$173*$H$173,2)</f>
        <v>0</v>
      </c>
      <c r="K173" s="102"/>
      <c r="L173" s="19"/>
      <c r="M173" s="101"/>
      <c r="N173" s="100" t="s">
        <v>343</v>
      </c>
      <c r="O173" s="291"/>
      <c r="P173" s="99">
        <f>$O$173*$H$173</f>
        <v>0</v>
      </c>
      <c r="Q173" s="99">
        <v>0</v>
      </c>
      <c r="R173" s="99">
        <f>$Q$173*$H$173</f>
        <v>0</v>
      </c>
      <c r="S173" s="99">
        <v>0</v>
      </c>
      <c r="T173" s="98">
        <f>$S$173*$H$173</f>
        <v>0</v>
      </c>
      <c r="AR173" s="96" t="s">
        <v>375</v>
      </c>
      <c r="AT173" s="96" t="s">
        <v>377</v>
      </c>
      <c r="AU173" s="96" t="s">
        <v>293</v>
      </c>
      <c r="AY173" s="96" t="s">
        <v>376</v>
      </c>
      <c r="BE173" s="97">
        <f>IF($N$173="základní",$J$173,0)</f>
        <v>0</v>
      </c>
      <c r="BF173" s="97">
        <f>IF($N$173="snížená",$J$173,0)</f>
        <v>0</v>
      </c>
      <c r="BG173" s="97">
        <f>IF($N$173="zákl. přenesená",$J$173,0)</f>
        <v>0</v>
      </c>
      <c r="BH173" s="97">
        <f>IF($N$173="sníž. přenesená",$J$173,0)</f>
        <v>0</v>
      </c>
      <c r="BI173" s="97">
        <f>IF($N$173="nulová",$J$173,0)</f>
        <v>0</v>
      </c>
      <c r="BJ173" s="96" t="s">
        <v>295</v>
      </c>
      <c r="BK173" s="97">
        <f>ROUND($I$173*$H$173,2)</f>
        <v>0</v>
      </c>
      <c r="BL173" s="96" t="s">
        <v>375</v>
      </c>
      <c r="BM173" s="96" t="s">
        <v>1825</v>
      </c>
    </row>
    <row r="174" spans="2:65" s="294" customFormat="1" ht="15.75" customHeight="1" x14ac:dyDescent="0.25">
      <c r="B174" s="22"/>
      <c r="C174" s="106" t="s">
        <v>417</v>
      </c>
      <c r="D174" s="106" t="s">
        <v>377</v>
      </c>
      <c r="E174" s="107" t="s">
        <v>1059</v>
      </c>
      <c r="F174" s="102" t="s">
        <v>1058</v>
      </c>
      <c r="G174" s="106" t="s">
        <v>156</v>
      </c>
      <c r="H174" s="105">
        <v>52.5</v>
      </c>
      <c r="I174" s="104"/>
      <c r="J174" s="103">
        <f>ROUND($I$174*$H$174,2)</f>
        <v>0</v>
      </c>
      <c r="K174" s="102"/>
      <c r="L174" s="19"/>
      <c r="M174" s="101"/>
      <c r="N174" s="100" t="s">
        <v>343</v>
      </c>
      <c r="O174" s="291"/>
      <c r="P174" s="99">
        <f>$O$174*$H$174</f>
        <v>0</v>
      </c>
      <c r="Q174" s="99">
        <v>0</v>
      </c>
      <c r="R174" s="99">
        <f>$Q$174*$H$174</f>
        <v>0</v>
      </c>
      <c r="S174" s="99">
        <v>0</v>
      </c>
      <c r="T174" s="98">
        <f>$S$174*$H$174</f>
        <v>0</v>
      </c>
      <c r="AR174" s="96" t="s">
        <v>375</v>
      </c>
      <c r="AT174" s="96" t="s">
        <v>377</v>
      </c>
      <c r="AU174" s="96" t="s">
        <v>293</v>
      </c>
      <c r="AY174" s="96" t="s">
        <v>376</v>
      </c>
      <c r="BE174" s="97">
        <f>IF($N$174="základní",$J$174,0)</f>
        <v>0</v>
      </c>
      <c r="BF174" s="97">
        <f>IF($N$174="snížená",$J$174,0)</f>
        <v>0</v>
      </c>
      <c r="BG174" s="97">
        <f>IF($N$174="zákl. přenesená",$J$174,0)</f>
        <v>0</v>
      </c>
      <c r="BH174" s="97">
        <f>IF($N$174="sníž. přenesená",$J$174,0)</f>
        <v>0</v>
      </c>
      <c r="BI174" s="97">
        <f>IF($N$174="nulová",$J$174,0)</f>
        <v>0</v>
      </c>
      <c r="BJ174" s="96" t="s">
        <v>295</v>
      </c>
      <c r="BK174" s="97">
        <f>ROUND($I$174*$H$174,2)</f>
        <v>0</v>
      </c>
      <c r="BL174" s="96" t="s">
        <v>375</v>
      </c>
      <c r="BM174" s="96" t="s">
        <v>1824</v>
      </c>
    </row>
    <row r="175" spans="2:65" s="294" customFormat="1" ht="15.75" customHeight="1" x14ac:dyDescent="0.25">
      <c r="B175" s="22"/>
      <c r="C175" s="106" t="s">
        <v>900</v>
      </c>
      <c r="D175" s="106" t="s">
        <v>377</v>
      </c>
      <c r="E175" s="107" t="s">
        <v>1057</v>
      </c>
      <c r="F175" s="102" t="s">
        <v>1056</v>
      </c>
      <c r="G175" s="106" t="s">
        <v>416</v>
      </c>
      <c r="H175" s="105">
        <v>5</v>
      </c>
      <c r="I175" s="104"/>
      <c r="J175" s="103">
        <f>ROUND($I$175*$H$175,2)</f>
        <v>0</v>
      </c>
      <c r="K175" s="102"/>
      <c r="L175" s="19"/>
      <c r="M175" s="101"/>
      <c r="N175" s="100" t="s">
        <v>343</v>
      </c>
      <c r="O175" s="291"/>
      <c r="P175" s="99">
        <f>$O$175*$H$175</f>
        <v>0</v>
      </c>
      <c r="Q175" s="99">
        <v>0</v>
      </c>
      <c r="R175" s="99">
        <f>$Q$175*$H$175</f>
        <v>0</v>
      </c>
      <c r="S175" s="99">
        <v>0</v>
      </c>
      <c r="T175" s="98">
        <f>$S$175*$H$175</f>
        <v>0</v>
      </c>
      <c r="AR175" s="96" t="s">
        <v>375</v>
      </c>
      <c r="AT175" s="96" t="s">
        <v>377</v>
      </c>
      <c r="AU175" s="96" t="s">
        <v>293</v>
      </c>
      <c r="AY175" s="96" t="s">
        <v>376</v>
      </c>
      <c r="BE175" s="97">
        <f>IF($N$175="základní",$J$175,0)</f>
        <v>0</v>
      </c>
      <c r="BF175" s="97">
        <f>IF($N$175="snížená",$J$175,0)</f>
        <v>0</v>
      </c>
      <c r="BG175" s="97">
        <f>IF($N$175="zákl. přenesená",$J$175,0)</f>
        <v>0</v>
      </c>
      <c r="BH175" s="97">
        <f>IF($N$175="sníž. přenesená",$J$175,0)</f>
        <v>0</v>
      </c>
      <c r="BI175" s="97">
        <f>IF($N$175="nulová",$J$175,0)</f>
        <v>0</v>
      </c>
      <c r="BJ175" s="96" t="s">
        <v>295</v>
      </c>
      <c r="BK175" s="97">
        <f>ROUND($I$175*$H$175,2)</f>
        <v>0</v>
      </c>
      <c r="BL175" s="96" t="s">
        <v>375</v>
      </c>
      <c r="BM175" s="96" t="s">
        <v>1823</v>
      </c>
    </row>
    <row r="176" spans="2:65" s="294" customFormat="1" ht="15.75" customHeight="1" x14ac:dyDescent="0.25">
      <c r="B176" s="22"/>
      <c r="C176" s="106" t="s">
        <v>897</v>
      </c>
      <c r="D176" s="106" t="s">
        <v>377</v>
      </c>
      <c r="E176" s="107" t="s">
        <v>1055</v>
      </c>
      <c r="F176" s="102" t="s">
        <v>1054</v>
      </c>
      <c r="G176" s="106" t="s">
        <v>156</v>
      </c>
      <c r="H176" s="105">
        <v>37.5</v>
      </c>
      <c r="I176" s="104"/>
      <c r="J176" s="103">
        <f>ROUND($I$176*$H$176,2)</f>
        <v>0</v>
      </c>
      <c r="K176" s="102"/>
      <c r="L176" s="19"/>
      <c r="M176" s="101"/>
      <c r="N176" s="100" t="s">
        <v>343</v>
      </c>
      <c r="O176" s="291"/>
      <c r="P176" s="99">
        <f>$O$176*$H$176</f>
        <v>0</v>
      </c>
      <c r="Q176" s="99">
        <v>0</v>
      </c>
      <c r="R176" s="99">
        <f>$Q$176*$H$176</f>
        <v>0</v>
      </c>
      <c r="S176" s="99">
        <v>0</v>
      </c>
      <c r="T176" s="98">
        <f>$S$176*$H$176</f>
        <v>0</v>
      </c>
      <c r="AR176" s="96" t="s">
        <v>375</v>
      </c>
      <c r="AT176" s="96" t="s">
        <v>377</v>
      </c>
      <c r="AU176" s="96" t="s">
        <v>293</v>
      </c>
      <c r="AY176" s="96" t="s">
        <v>376</v>
      </c>
      <c r="BE176" s="97">
        <f>IF($N$176="základní",$J$176,0)</f>
        <v>0</v>
      </c>
      <c r="BF176" s="97">
        <f>IF($N$176="snížená",$J$176,0)</f>
        <v>0</v>
      </c>
      <c r="BG176" s="97">
        <f>IF($N$176="zákl. přenesená",$J$176,0)</f>
        <v>0</v>
      </c>
      <c r="BH176" s="97">
        <f>IF($N$176="sníž. přenesená",$J$176,0)</f>
        <v>0</v>
      </c>
      <c r="BI176" s="97">
        <f>IF($N$176="nulová",$J$176,0)</f>
        <v>0</v>
      </c>
      <c r="BJ176" s="96" t="s">
        <v>295</v>
      </c>
      <c r="BK176" s="97">
        <f>ROUND($I$176*$H$176,2)</f>
        <v>0</v>
      </c>
      <c r="BL176" s="96" t="s">
        <v>375</v>
      </c>
      <c r="BM176" s="96" t="s">
        <v>1822</v>
      </c>
    </row>
    <row r="177" spans="2:65" s="294" customFormat="1" ht="15.75" customHeight="1" x14ac:dyDescent="0.25">
      <c r="B177" s="22"/>
      <c r="C177" s="106" t="s">
        <v>894</v>
      </c>
      <c r="D177" s="106" t="s">
        <v>377</v>
      </c>
      <c r="E177" s="107" t="s">
        <v>1053</v>
      </c>
      <c r="F177" s="102" t="s">
        <v>1052</v>
      </c>
      <c r="G177" s="106" t="s">
        <v>416</v>
      </c>
      <c r="H177" s="105">
        <v>3</v>
      </c>
      <c r="I177" s="104"/>
      <c r="J177" s="103">
        <f>ROUND($I$177*$H$177,2)</f>
        <v>0</v>
      </c>
      <c r="K177" s="102"/>
      <c r="L177" s="19"/>
      <c r="M177" s="101"/>
      <c r="N177" s="100" t="s">
        <v>343</v>
      </c>
      <c r="O177" s="291"/>
      <c r="P177" s="99">
        <f>$O$177*$H$177</f>
        <v>0</v>
      </c>
      <c r="Q177" s="99">
        <v>0</v>
      </c>
      <c r="R177" s="99">
        <f>$Q$177*$H$177</f>
        <v>0</v>
      </c>
      <c r="S177" s="99">
        <v>0</v>
      </c>
      <c r="T177" s="98">
        <f>$S$177*$H$177</f>
        <v>0</v>
      </c>
      <c r="AR177" s="96" t="s">
        <v>375</v>
      </c>
      <c r="AT177" s="96" t="s">
        <v>377</v>
      </c>
      <c r="AU177" s="96" t="s">
        <v>293</v>
      </c>
      <c r="AY177" s="96" t="s">
        <v>376</v>
      </c>
      <c r="BE177" s="97">
        <f>IF($N$177="základní",$J$177,0)</f>
        <v>0</v>
      </c>
      <c r="BF177" s="97">
        <f>IF($N$177="snížená",$J$177,0)</f>
        <v>0</v>
      </c>
      <c r="BG177" s="97">
        <f>IF($N$177="zákl. přenesená",$J$177,0)</f>
        <v>0</v>
      </c>
      <c r="BH177" s="97">
        <f>IF($N$177="sníž. přenesená",$J$177,0)</f>
        <v>0</v>
      </c>
      <c r="BI177" s="97">
        <f>IF($N$177="nulová",$J$177,0)</f>
        <v>0</v>
      </c>
      <c r="BJ177" s="96" t="s">
        <v>295</v>
      </c>
      <c r="BK177" s="97">
        <f>ROUND($I$177*$H$177,2)</f>
        <v>0</v>
      </c>
      <c r="BL177" s="96" t="s">
        <v>375</v>
      </c>
      <c r="BM177" s="96" t="s">
        <v>1821</v>
      </c>
    </row>
    <row r="178" spans="2:65" s="294" customFormat="1" ht="15.75" customHeight="1" x14ac:dyDescent="0.25">
      <c r="B178" s="22"/>
      <c r="C178" s="176" t="s">
        <v>891</v>
      </c>
      <c r="D178" s="176" t="s">
        <v>461</v>
      </c>
      <c r="E178" s="177" t="s">
        <v>1051</v>
      </c>
      <c r="F178" s="172" t="s">
        <v>1050</v>
      </c>
      <c r="G178" s="176" t="s">
        <v>416</v>
      </c>
      <c r="H178" s="175">
        <v>3</v>
      </c>
      <c r="I178" s="174"/>
      <c r="J178" s="173">
        <f>ROUND($I$178*$H$178,2)</f>
        <v>0</v>
      </c>
      <c r="K178" s="172"/>
      <c r="L178" s="171"/>
      <c r="M178" s="170"/>
      <c r="N178" s="169" t="s">
        <v>343</v>
      </c>
      <c r="O178" s="291"/>
      <c r="P178" s="99">
        <f>$O$178*$H$178</f>
        <v>0</v>
      </c>
      <c r="Q178" s="99">
        <v>0</v>
      </c>
      <c r="R178" s="99">
        <f>$Q$178*$H$178</f>
        <v>0</v>
      </c>
      <c r="S178" s="99">
        <v>0</v>
      </c>
      <c r="T178" s="98">
        <f>$S$178*$H$178</f>
        <v>0</v>
      </c>
      <c r="AR178" s="96" t="s">
        <v>473</v>
      </c>
      <c r="AT178" s="96" t="s">
        <v>461</v>
      </c>
      <c r="AU178" s="96" t="s">
        <v>293</v>
      </c>
      <c r="AY178" s="96" t="s">
        <v>376</v>
      </c>
      <c r="BE178" s="97">
        <f>IF($N$178="základní",$J$178,0)</f>
        <v>0</v>
      </c>
      <c r="BF178" s="97">
        <f>IF($N$178="snížená",$J$178,0)</f>
        <v>0</v>
      </c>
      <c r="BG178" s="97">
        <f>IF($N$178="zákl. přenesená",$J$178,0)</f>
        <v>0</v>
      </c>
      <c r="BH178" s="97">
        <f>IF($N$178="sníž. přenesená",$J$178,0)</f>
        <v>0</v>
      </c>
      <c r="BI178" s="97">
        <f>IF($N$178="nulová",$J$178,0)</f>
        <v>0</v>
      </c>
      <c r="BJ178" s="96" t="s">
        <v>295</v>
      </c>
      <c r="BK178" s="97">
        <f>ROUND($I$178*$H$178,2)</f>
        <v>0</v>
      </c>
      <c r="BL178" s="96" t="s">
        <v>375</v>
      </c>
      <c r="BM178" s="96" t="s">
        <v>1820</v>
      </c>
    </row>
    <row r="179" spans="2:65" s="109" customFormat="1" ht="30.75" customHeight="1" x14ac:dyDescent="0.3">
      <c r="B179" s="119"/>
      <c r="C179" s="113"/>
      <c r="D179" s="113" t="s">
        <v>308</v>
      </c>
      <c r="E179" s="118" t="s">
        <v>705</v>
      </c>
      <c r="F179" s="118" t="s">
        <v>1620</v>
      </c>
      <c r="G179" s="113"/>
      <c r="H179" s="113"/>
      <c r="J179" s="117">
        <f>$BK$179</f>
        <v>0</v>
      </c>
      <c r="K179" s="113"/>
      <c r="L179" s="116"/>
      <c r="M179" s="115"/>
      <c r="N179" s="113"/>
      <c r="O179" s="113"/>
      <c r="P179" s="114">
        <f>SUM($P$180:$P$188)</f>
        <v>0</v>
      </c>
      <c r="Q179" s="113"/>
      <c r="R179" s="114">
        <f>SUM($R$180:$R$188)</f>
        <v>0</v>
      </c>
      <c r="S179" s="113"/>
      <c r="T179" s="112">
        <f>SUM($T$180:$T$188)</f>
        <v>0</v>
      </c>
      <c r="AR179" s="111" t="s">
        <v>293</v>
      </c>
      <c r="AT179" s="111" t="s">
        <v>308</v>
      </c>
      <c r="AU179" s="111" t="s">
        <v>295</v>
      </c>
      <c r="AY179" s="111" t="s">
        <v>376</v>
      </c>
      <c r="BK179" s="110">
        <f>SUM($BK$180:$BK$188)</f>
        <v>0</v>
      </c>
    </row>
    <row r="180" spans="2:65" s="294" customFormat="1" ht="15.75" customHeight="1" x14ac:dyDescent="0.25">
      <c r="B180" s="22"/>
      <c r="C180" s="106" t="s">
        <v>888</v>
      </c>
      <c r="D180" s="106" t="s">
        <v>377</v>
      </c>
      <c r="E180" s="107" t="s">
        <v>1049</v>
      </c>
      <c r="F180" s="102" t="s">
        <v>1048</v>
      </c>
      <c r="G180" s="106" t="s">
        <v>416</v>
      </c>
      <c r="H180" s="105">
        <v>13</v>
      </c>
      <c r="I180" s="104"/>
      <c r="J180" s="103">
        <f>ROUND($I$180*$H$180,2)</f>
        <v>0</v>
      </c>
      <c r="K180" s="102"/>
      <c r="L180" s="19"/>
      <c r="M180" s="101"/>
      <c r="N180" s="100" t="s">
        <v>343</v>
      </c>
      <c r="O180" s="291"/>
      <c r="P180" s="99">
        <f>$O$180*$H$180</f>
        <v>0</v>
      </c>
      <c r="Q180" s="99">
        <v>0</v>
      </c>
      <c r="R180" s="99">
        <f>$Q$180*$H$180</f>
        <v>0</v>
      </c>
      <c r="S180" s="99">
        <v>0</v>
      </c>
      <c r="T180" s="98">
        <f>$S$180*$H$180</f>
        <v>0</v>
      </c>
      <c r="AR180" s="96" t="s">
        <v>375</v>
      </c>
      <c r="AT180" s="96" t="s">
        <v>377</v>
      </c>
      <c r="AU180" s="96" t="s">
        <v>293</v>
      </c>
      <c r="AY180" s="96" t="s">
        <v>376</v>
      </c>
      <c r="BE180" s="97">
        <f>IF($N$180="základní",$J$180,0)</f>
        <v>0</v>
      </c>
      <c r="BF180" s="97">
        <f>IF($N$180="snížená",$J$180,0)</f>
        <v>0</v>
      </c>
      <c r="BG180" s="97">
        <f>IF($N$180="zákl. přenesená",$J$180,0)</f>
        <v>0</v>
      </c>
      <c r="BH180" s="97">
        <f>IF($N$180="sníž. přenesená",$J$180,0)</f>
        <v>0</v>
      </c>
      <c r="BI180" s="97">
        <f>IF($N$180="nulová",$J$180,0)</f>
        <v>0</v>
      </c>
      <c r="BJ180" s="96" t="s">
        <v>295</v>
      </c>
      <c r="BK180" s="97">
        <f>ROUND($I$180*$H$180,2)</f>
        <v>0</v>
      </c>
      <c r="BL180" s="96" t="s">
        <v>375</v>
      </c>
      <c r="BM180" s="96" t="s">
        <v>1819</v>
      </c>
    </row>
    <row r="181" spans="2:65" s="294" customFormat="1" ht="15.75" customHeight="1" x14ac:dyDescent="0.25">
      <c r="B181" s="22"/>
      <c r="C181" s="106" t="s">
        <v>885</v>
      </c>
      <c r="D181" s="106" t="s">
        <v>377</v>
      </c>
      <c r="E181" s="107" t="s">
        <v>1047</v>
      </c>
      <c r="F181" s="102" t="s">
        <v>1046</v>
      </c>
      <c r="G181" s="106" t="s">
        <v>416</v>
      </c>
      <c r="H181" s="105">
        <v>11</v>
      </c>
      <c r="I181" s="104"/>
      <c r="J181" s="103">
        <f>ROUND($I$181*$H$181,2)</f>
        <v>0</v>
      </c>
      <c r="K181" s="102"/>
      <c r="L181" s="19"/>
      <c r="M181" s="101"/>
      <c r="N181" s="100" t="s">
        <v>343</v>
      </c>
      <c r="O181" s="291"/>
      <c r="P181" s="99">
        <f>$O$181*$H$181</f>
        <v>0</v>
      </c>
      <c r="Q181" s="99">
        <v>0</v>
      </c>
      <c r="R181" s="99">
        <f>$Q$181*$H$181</f>
        <v>0</v>
      </c>
      <c r="S181" s="99">
        <v>0</v>
      </c>
      <c r="T181" s="98">
        <f>$S$181*$H$181</f>
        <v>0</v>
      </c>
      <c r="AR181" s="96" t="s">
        <v>375</v>
      </c>
      <c r="AT181" s="96" t="s">
        <v>377</v>
      </c>
      <c r="AU181" s="96" t="s">
        <v>293</v>
      </c>
      <c r="AY181" s="96" t="s">
        <v>376</v>
      </c>
      <c r="BE181" s="97">
        <f>IF($N$181="základní",$J$181,0)</f>
        <v>0</v>
      </c>
      <c r="BF181" s="97">
        <f>IF($N$181="snížená",$J$181,0)</f>
        <v>0</v>
      </c>
      <c r="BG181" s="97">
        <f>IF($N$181="zákl. přenesená",$J$181,0)</f>
        <v>0</v>
      </c>
      <c r="BH181" s="97">
        <f>IF($N$181="sníž. přenesená",$J$181,0)</f>
        <v>0</v>
      </c>
      <c r="BI181" s="97">
        <f>IF($N$181="nulová",$J$181,0)</f>
        <v>0</v>
      </c>
      <c r="BJ181" s="96" t="s">
        <v>295</v>
      </c>
      <c r="BK181" s="97">
        <f>ROUND($I$181*$H$181,2)</f>
        <v>0</v>
      </c>
      <c r="BL181" s="96" t="s">
        <v>375</v>
      </c>
      <c r="BM181" s="96" t="s">
        <v>1818</v>
      </c>
    </row>
    <row r="182" spans="2:65" s="294" customFormat="1" ht="27" customHeight="1" x14ac:dyDescent="0.25">
      <c r="B182" s="22"/>
      <c r="C182" s="176" t="s">
        <v>882</v>
      </c>
      <c r="D182" s="176" t="s">
        <v>461</v>
      </c>
      <c r="E182" s="177" t="s">
        <v>1045</v>
      </c>
      <c r="F182" s="172" t="s">
        <v>1044</v>
      </c>
      <c r="G182" s="176" t="s">
        <v>502</v>
      </c>
      <c r="H182" s="175">
        <v>1</v>
      </c>
      <c r="I182" s="174"/>
      <c r="J182" s="173">
        <f>ROUND($I$182*$H$182,2)</f>
        <v>0</v>
      </c>
      <c r="K182" s="172"/>
      <c r="L182" s="171"/>
      <c r="M182" s="170"/>
      <c r="N182" s="169" t="s">
        <v>343</v>
      </c>
      <c r="O182" s="291"/>
      <c r="P182" s="99">
        <f>$O$182*$H$182</f>
        <v>0</v>
      </c>
      <c r="Q182" s="99">
        <v>0</v>
      </c>
      <c r="R182" s="99">
        <f>$Q$182*$H$182</f>
        <v>0</v>
      </c>
      <c r="S182" s="99">
        <v>0</v>
      </c>
      <c r="T182" s="98">
        <f>$S$182*$H$182</f>
        <v>0</v>
      </c>
      <c r="AR182" s="96" t="s">
        <v>473</v>
      </c>
      <c r="AT182" s="96" t="s">
        <v>461</v>
      </c>
      <c r="AU182" s="96" t="s">
        <v>293</v>
      </c>
      <c r="AY182" s="96" t="s">
        <v>376</v>
      </c>
      <c r="BE182" s="97">
        <f>IF($N$182="základní",$J$182,0)</f>
        <v>0</v>
      </c>
      <c r="BF182" s="97">
        <f>IF($N$182="snížená",$J$182,0)</f>
        <v>0</v>
      </c>
      <c r="BG182" s="97">
        <f>IF($N$182="zákl. přenesená",$J$182,0)</f>
        <v>0</v>
      </c>
      <c r="BH182" s="97">
        <f>IF($N$182="sníž. přenesená",$J$182,0)</f>
        <v>0</v>
      </c>
      <c r="BI182" s="97">
        <f>IF($N$182="nulová",$J$182,0)</f>
        <v>0</v>
      </c>
      <c r="BJ182" s="96" t="s">
        <v>295</v>
      </c>
      <c r="BK182" s="97">
        <f>ROUND($I$182*$H$182,2)</f>
        <v>0</v>
      </c>
      <c r="BL182" s="96" t="s">
        <v>375</v>
      </c>
      <c r="BM182" s="96" t="s">
        <v>1817</v>
      </c>
    </row>
    <row r="183" spans="2:65" s="294" customFormat="1" ht="15.75" customHeight="1" x14ac:dyDescent="0.25">
      <c r="B183" s="22"/>
      <c r="C183" s="106" t="s">
        <v>879</v>
      </c>
      <c r="D183" s="106" t="s">
        <v>377</v>
      </c>
      <c r="E183" s="107" t="s">
        <v>1043</v>
      </c>
      <c r="F183" s="102" t="s">
        <v>1358</v>
      </c>
      <c r="G183" s="106" t="s">
        <v>429</v>
      </c>
      <c r="H183" s="105">
        <v>31.004000000000001</v>
      </c>
      <c r="I183" s="104"/>
      <c r="J183" s="103">
        <f>ROUND($I$183*$H$183,2)</f>
        <v>0</v>
      </c>
      <c r="K183" s="102"/>
      <c r="L183" s="19"/>
      <c r="M183" s="101"/>
      <c r="N183" s="100" t="s">
        <v>343</v>
      </c>
      <c r="O183" s="291"/>
      <c r="P183" s="99">
        <f>$O$183*$H$183</f>
        <v>0</v>
      </c>
      <c r="Q183" s="99">
        <v>0</v>
      </c>
      <c r="R183" s="99">
        <f>$Q$183*$H$183</f>
        <v>0</v>
      </c>
      <c r="S183" s="99">
        <v>0</v>
      </c>
      <c r="T183" s="98">
        <f>$S$183*$H$183</f>
        <v>0</v>
      </c>
      <c r="AR183" s="96" t="s">
        <v>375</v>
      </c>
      <c r="AT183" s="96" t="s">
        <v>377</v>
      </c>
      <c r="AU183" s="96" t="s">
        <v>293</v>
      </c>
      <c r="AY183" s="96" t="s">
        <v>376</v>
      </c>
      <c r="BE183" s="97">
        <f>IF($N$183="základní",$J$183,0)</f>
        <v>0</v>
      </c>
      <c r="BF183" s="97">
        <f>IF($N$183="snížená",$J$183,0)</f>
        <v>0</v>
      </c>
      <c r="BG183" s="97">
        <f>IF($N$183="zákl. přenesená",$J$183,0)</f>
        <v>0</v>
      </c>
      <c r="BH183" s="97">
        <f>IF($N$183="sníž. přenesená",$J$183,0)</f>
        <v>0</v>
      </c>
      <c r="BI183" s="97">
        <f>IF($N$183="nulová",$J$183,0)</f>
        <v>0</v>
      </c>
      <c r="BJ183" s="96" t="s">
        <v>295</v>
      </c>
      <c r="BK183" s="97">
        <f>ROUND($I$183*$H$183,2)</f>
        <v>0</v>
      </c>
      <c r="BL183" s="96" t="s">
        <v>375</v>
      </c>
      <c r="BM183" s="96" t="s">
        <v>1816</v>
      </c>
    </row>
    <row r="184" spans="2:65" s="294" customFormat="1" ht="15.75" customHeight="1" x14ac:dyDescent="0.25">
      <c r="B184" s="22"/>
      <c r="C184" s="106" t="s">
        <v>876</v>
      </c>
      <c r="D184" s="106" t="s">
        <v>377</v>
      </c>
      <c r="E184" s="107" t="s">
        <v>1042</v>
      </c>
      <c r="F184" s="102" t="s">
        <v>1041</v>
      </c>
      <c r="G184" s="106" t="s">
        <v>416</v>
      </c>
      <c r="H184" s="105">
        <v>4</v>
      </c>
      <c r="I184" s="104"/>
      <c r="J184" s="103">
        <f>ROUND($I$184*$H$184,2)</f>
        <v>0</v>
      </c>
      <c r="K184" s="102"/>
      <c r="L184" s="19"/>
      <c r="M184" s="101"/>
      <c r="N184" s="100" t="s">
        <v>343</v>
      </c>
      <c r="O184" s="291"/>
      <c r="P184" s="99">
        <f>$O$184*$H$184</f>
        <v>0</v>
      </c>
      <c r="Q184" s="99">
        <v>0</v>
      </c>
      <c r="R184" s="99">
        <f>$Q$184*$H$184</f>
        <v>0</v>
      </c>
      <c r="S184" s="99">
        <v>0</v>
      </c>
      <c r="T184" s="98">
        <f>$S$184*$H$184</f>
        <v>0</v>
      </c>
      <c r="AR184" s="96" t="s">
        <v>375</v>
      </c>
      <c r="AT184" s="96" t="s">
        <v>377</v>
      </c>
      <c r="AU184" s="96" t="s">
        <v>293</v>
      </c>
      <c r="AY184" s="96" t="s">
        <v>376</v>
      </c>
      <c r="BE184" s="97">
        <f>IF($N$184="základní",$J$184,0)</f>
        <v>0</v>
      </c>
      <c r="BF184" s="97">
        <f>IF($N$184="snížená",$J$184,0)</f>
        <v>0</v>
      </c>
      <c r="BG184" s="97">
        <f>IF($N$184="zákl. přenesená",$J$184,0)</f>
        <v>0</v>
      </c>
      <c r="BH184" s="97">
        <f>IF($N$184="sníž. přenesená",$J$184,0)</f>
        <v>0</v>
      </c>
      <c r="BI184" s="97">
        <f>IF($N$184="nulová",$J$184,0)</f>
        <v>0</v>
      </c>
      <c r="BJ184" s="96" t="s">
        <v>295</v>
      </c>
      <c r="BK184" s="97">
        <f>ROUND($I$184*$H$184,2)</f>
        <v>0</v>
      </c>
      <c r="BL184" s="96" t="s">
        <v>375</v>
      </c>
      <c r="BM184" s="96" t="s">
        <v>1815</v>
      </c>
    </row>
    <row r="185" spans="2:65" s="294" customFormat="1" ht="27" customHeight="1" x14ac:dyDescent="0.25">
      <c r="B185" s="22"/>
      <c r="C185" s="176" t="s">
        <v>873</v>
      </c>
      <c r="D185" s="176" t="s">
        <v>461</v>
      </c>
      <c r="E185" s="177" t="s">
        <v>1040</v>
      </c>
      <c r="F185" s="172" t="s">
        <v>1039</v>
      </c>
      <c r="G185" s="176" t="s">
        <v>416</v>
      </c>
      <c r="H185" s="175">
        <v>4</v>
      </c>
      <c r="I185" s="174"/>
      <c r="J185" s="173">
        <f>ROUND($I$185*$H$185,2)</f>
        <v>0</v>
      </c>
      <c r="K185" s="172"/>
      <c r="L185" s="171"/>
      <c r="M185" s="170"/>
      <c r="N185" s="169" t="s">
        <v>343</v>
      </c>
      <c r="O185" s="291"/>
      <c r="P185" s="99">
        <f>$O$185*$H$185</f>
        <v>0</v>
      </c>
      <c r="Q185" s="99">
        <v>0</v>
      </c>
      <c r="R185" s="99">
        <f>$Q$185*$H$185</f>
        <v>0</v>
      </c>
      <c r="S185" s="99">
        <v>0</v>
      </c>
      <c r="T185" s="98">
        <f>$S$185*$H$185</f>
        <v>0</v>
      </c>
      <c r="AR185" s="96" t="s">
        <v>473</v>
      </c>
      <c r="AT185" s="96" t="s">
        <v>461</v>
      </c>
      <c r="AU185" s="96" t="s">
        <v>293</v>
      </c>
      <c r="AY185" s="96" t="s">
        <v>376</v>
      </c>
      <c r="BE185" s="97">
        <f>IF($N$185="základní",$J$185,0)</f>
        <v>0</v>
      </c>
      <c r="BF185" s="97">
        <f>IF($N$185="snížená",$J$185,0)</f>
        <v>0</v>
      </c>
      <c r="BG185" s="97">
        <f>IF($N$185="zákl. přenesená",$J$185,0)</f>
        <v>0</v>
      </c>
      <c r="BH185" s="97">
        <f>IF($N$185="sníž. přenesená",$J$185,0)</f>
        <v>0</v>
      </c>
      <c r="BI185" s="97">
        <f>IF($N$185="nulová",$J$185,0)</f>
        <v>0</v>
      </c>
      <c r="BJ185" s="96" t="s">
        <v>295</v>
      </c>
      <c r="BK185" s="97">
        <f>ROUND($I$185*$H$185,2)</f>
        <v>0</v>
      </c>
      <c r="BL185" s="96" t="s">
        <v>375</v>
      </c>
      <c r="BM185" s="96" t="s">
        <v>1814</v>
      </c>
    </row>
    <row r="186" spans="2:65" s="294" customFormat="1" ht="15.75" customHeight="1" x14ac:dyDescent="0.25">
      <c r="B186" s="22"/>
      <c r="C186" s="106" t="s">
        <v>870</v>
      </c>
      <c r="D186" s="106" t="s">
        <v>377</v>
      </c>
      <c r="E186" s="107" t="s">
        <v>1038</v>
      </c>
      <c r="F186" s="102" t="s">
        <v>1037</v>
      </c>
      <c r="G186" s="106" t="s">
        <v>416</v>
      </c>
      <c r="H186" s="105">
        <v>4</v>
      </c>
      <c r="I186" s="104"/>
      <c r="J186" s="103">
        <f>ROUND($I$186*$H$186,2)</f>
        <v>0</v>
      </c>
      <c r="K186" s="102"/>
      <c r="L186" s="19"/>
      <c r="M186" s="101"/>
      <c r="N186" s="100" t="s">
        <v>343</v>
      </c>
      <c r="O186" s="291"/>
      <c r="P186" s="99">
        <f>$O$186*$H$186</f>
        <v>0</v>
      </c>
      <c r="Q186" s="99">
        <v>0</v>
      </c>
      <c r="R186" s="99">
        <f>$Q$186*$H$186</f>
        <v>0</v>
      </c>
      <c r="S186" s="99">
        <v>0</v>
      </c>
      <c r="T186" s="98">
        <f>$S$186*$H$186</f>
        <v>0</v>
      </c>
      <c r="AR186" s="96" t="s">
        <v>375</v>
      </c>
      <c r="AT186" s="96" t="s">
        <v>377</v>
      </c>
      <c r="AU186" s="96" t="s">
        <v>293</v>
      </c>
      <c r="AY186" s="96" t="s">
        <v>376</v>
      </c>
      <c r="BE186" s="97">
        <f>IF($N$186="základní",$J$186,0)</f>
        <v>0</v>
      </c>
      <c r="BF186" s="97">
        <f>IF($N$186="snížená",$J$186,0)</f>
        <v>0</v>
      </c>
      <c r="BG186" s="97">
        <f>IF($N$186="zákl. přenesená",$J$186,0)</f>
        <v>0</v>
      </c>
      <c r="BH186" s="97">
        <f>IF($N$186="sníž. přenesená",$J$186,0)</f>
        <v>0</v>
      </c>
      <c r="BI186" s="97">
        <f>IF($N$186="nulová",$J$186,0)</f>
        <v>0</v>
      </c>
      <c r="BJ186" s="96" t="s">
        <v>295</v>
      </c>
      <c r="BK186" s="97">
        <f>ROUND($I$186*$H$186,2)</f>
        <v>0</v>
      </c>
      <c r="BL186" s="96" t="s">
        <v>375</v>
      </c>
      <c r="BM186" s="96" t="s">
        <v>1813</v>
      </c>
    </row>
    <row r="187" spans="2:65" s="294" customFormat="1" ht="15.75" customHeight="1" x14ac:dyDescent="0.25">
      <c r="B187" s="22"/>
      <c r="C187" s="106" t="s">
        <v>867</v>
      </c>
      <c r="D187" s="106" t="s">
        <v>377</v>
      </c>
      <c r="E187" s="107" t="s">
        <v>1036</v>
      </c>
      <c r="F187" s="102" t="s">
        <v>610</v>
      </c>
      <c r="G187" s="106" t="s">
        <v>416</v>
      </c>
      <c r="H187" s="105">
        <v>1</v>
      </c>
      <c r="I187" s="104"/>
      <c r="J187" s="103">
        <f>ROUND($I$187*$H$187,2)</f>
        <v>0</v>
      </c>
      <c r="K187" s="102"/>
      <c r="L187" s="19"/>
      <c r="M187" s="101"/>
      <c r="N187" s="100" t="s">
        <v>343</v>
      </c>
      <c r="O187" s="291"/>
      <c r="P187" s="99">
        <f>$O$187*$H$187</f>
        <v>0</v>
      </c>
      <c r="Q187" s="99">
        <v>0</v>
      </c>
      <c r="R187" s="99">
        <f>$Q$187*$H$187</f>
        <v>0</v>
      </c>
      <c r="S187" s="99">
        <v>0</v>
      </c>
      <c r="T187" s="98">
        <f>$S$187*$H$187</f>
        <v>0</v>
      </c>
      <c r="AR187" s="96" t="s">
        <v>375</v>
      </c>
      <c r="AT187" s="96" t="s">
        <v>377</v>
      </c>
      <c r="AU187" s="96" t="s">
        <v>293</v>
      </c>
      <c r="AY187" s="96" t="s">
        <v>376</v>
      </c>
      <c r="BE187" s="97">
        <f>IF($N$187="základní",$J$187,0)</f>
        <v>0</v>
      </c>
      <c r="BF187" s="97">
        <f>IF($N$187="snížená",$J$187,0)</f>
        <v>0</v>
      </c>
      <c r="BG187" s="97">
        <f>IF($N$187="zákl. přenesená",$J$187,0)</f>
        <v>0</v>
      </c>
      <c r="BH187" s="97">
        <f>IF($N$187="sníž. přenesená",$J$187,0)</f>
        <v>0</v>
      </c>
      <c r="BI187" s="97">
        <f>IF($N$187="nulová",$J$187,0)</f>
        <v>0</v>
      </c>
      <c r="BJ187" s="96" t="s">
        <v>295</v>
      </c>
      <c r="BK187" s="97">
        <f>ROUND($I$187*$H$187,2)</f>
        <v>0</v>
      </c>
      <c r="BL187" s="96" t="s">
        <v>375</v>
      </c>
      <c r="BM187" s="96" t="s">
        <v>1812</v>
      </c>
    </row>
    <row r="188" spans="2:65" s="294" customFormat="1" ht="27" customHeight="1" x14ac:dyDescent="0.25">
      <c r="B188" s="22"/>
      <c r="C188" s="106" t="s">
        <v>864</v>
      </c>
      <c r="D188" s="106" t="s">
        <v>377</v>
      </c>
      <c r="E188" s="107" t="s">
        <v>1035</v>
      </c>
      <c r="F188" s="102" t="s">
        <v>1034</v>
      </c>
      <c r="G188" s="106" t="s">
        <v>416</v>
      </c>
      <c r="H188" s="105">
        <v>1</v>
      </c>
      <c r="I188" s="104"/>
      <c r="J188" s="103">
        <f>ROUND($I$188*$H$188,2)</f>
        <v>0</v>
      </c>
      <c r="K188" s="102"/>
      <c r="L188" s="19"/>
      <c r="M188" s="101"/>
      <c r="N188" s="100" t="s">
        <v>343</v>
      </c>
      <c r="O188" s="291"/>
      <c r="P188" s="99">
        <f>$O$188*$H$188</f>
        <v>0</v>
      </c>
      <c r="Q188" s="99">
        <v>0</v>
      </c>
      <c r="R188" s="99">
        <f>$Q$188*$H$188</f>
        <v>0</v>
      </c>
      <c r="S188" s="99">
        <v>0</v>
      </c>
      <c r="T188" s="98">
        <f>$S$188*$H$188</f>
        <v>0</v>
      </c>
      <c r="AR188" s="96" t="s">
        <v>375</v>
      </c>
      <c r="AT188" s="96" t="s">
        <v>377</v>
      </c>
      <c r="AU188" s="96" t="s">
        <v>293</v>
      </c>
      <c r="AY188" s="96" t="s">
        <v>376</v>
      </c>
      <c r="BE188" s="97">
        <f>IF($N$188="základní",$J$188,0)</f>
        <v>0</v>
      </c>
      <c r="BF188" s="97">
        <f>IF($N$188="snížená",$J$188,0)</f>
        <v>0</v>
      </c>
      <c r="BG188" s="97">
        <f>IF($N$188="zákl. přenesená",$J$188,0)</f>
        <v>0</v>
      </c>
      <c r="BH188" s="97">
        <f>IF($N$188="sníž. přenesená",$J$188,0)</f>
        <v>0</v>
      </c>
      <c r="BI188" s="97">
        <f>IF($N$188="nulová",$J$188,0)</f>
        <v>0</v>
      </c>
      <c r="BJ188" s="96" t="s">
        <v>295</v>
      </c>
      <c r="BK188" s="97">
        <f>ROUND($I$188*$H$188,2)</f>
        <v>0</v>
      </c>
      <c r="BL188" s="96" t="s">
        <v>375</v>
      </c>
      <c r="BM188" s="96" t="s">
        <v>1811</v>
      </c>
    </row>
    <row r="189" spans="2:65" s="109" customFormat="1" ht="30.75" customHeight="1" x14ac:dyDescent="0.3">
      <c r="B189" s="119"/>
      <c r="C189" s="113"/>
      <c r="D189" s="113" t="s">
        <v>308</v>
      </c>
      <c r="E189" s="118" t="s">
        <v>561</v>
      </c>
      <c r="F189" s="118" t="s">
        <v>1555</v>
      </c>
      <c r="G189" s="113"/>
      <c r="H189" s="113"/>
      <c r="J189" s="117">
        <f>$BK$189</f>
        <v>0</v>
      </c>
      <c r="K189" s="113"/>
      <c r="L189" s="116"/>
      <c r="M189" s="115"/>
      <c r="N189" s="113"/>
      <c r="O189" s="113"/>
      <c r="P189" s="114">
        <f>$P$190</f>
        <v>0</v>
      </c>
      <c r="Q189" s="113"/>
      <c r="R189" s="114">
        <f>$R$190</f>
        <v>0</v>
      </c>
      <c r="S189" s="113"/>
      <c r="T189" s="112">
        <f>$T$190</f>
        <v>0</v>
      </c>
      <c r="AR189" s="111" t="s">
        <v>293</v>
      </c>
      <c r="AT189" s="111" t="s">
        <v>308</v>
      </c>
      <c r="AU189" s="111" t="s">
        <v>295</v>
      </c>
      <c r="AY189" s="111" t="s">
        <v>376</v>
      </c>
      <c r="BK189" s="110">
        <f>$BK$190</f>
        <v>0</v>
      </c>
    </row>
    <row r="190" spans="2:65" s="294" customFormat="1" ht="15.75" customHeight="1" x14ac:dyDescent="0.25">
      <c r="B190" s="22"/>
      <c r="C190" s="106" t="s">
        <v>861</v>
      </c>
      <c r="D190" s="106" t="s">
        <v>377</v>
      </c>
      <c r="E190" s="107" t="s">
        <v>559</v>
      </c>
      <c r="F190" s="102" t="s">
        <v>1033</v>
      </c>
      <c r="G190" s="106" t="s">
        <v>429</v>
      </c>
      <c r="H190" s="105">
        <v>32.69</v>
      </c>
      <c r="I190" s="104"/>
      <c r="J190" s="103">
        <f>ROUND($I$190*$H$190,2)</f>
        <v>0</v>
      </c>
      <c r="K190" s="102"/>
      <c r="L190" s="19"/>
      <c r="M190" s="101"/>
      <c r="N190" s="100" t="s">
        <v>343</v>
      </c>
      <c r="O190" s="291"/>
      <c r="P190" s="99">
        <f>$O$190*$H$190</f>
        <v>0</v>
      </c>
      <c r="Q190" s="99">
        <v>0</v>
      </c>
      <c r="R190" s="99">
        <f>$Q$190*$H$190</f>
        <v>0</v>
      </c>
      <c r="S190" s="99">
        <v>0</v>
      </c>
      <c r="T190" s="98">
        <f>$S$190*$H$190</f>
        <v>0</v>
      </c>
      <c r="AR190" s="96" t="s">
        <v>375</v>
      </c>
      <c r="AT190" s="96" t="s">
        <v>377</v>
      </c>
      <c r="AU190" s="96" t="s">
        <v>293</v>
      </c>
      <c r="AY190" s="96" t="s">
        <v>376</v>
      </c>
      <c r="BE190" s="97">
        <f>IF($N$190="základní",$J$190,0)</f>
        <v>0</v>
      </c>
      <c r="BF190" s="97">
        <f>IF($N$190="snížená",$J$190,0)</f>
        <v>0</v>
      </c>
      <c r="BG190" s="97">
        <f>IF($N$190="zákl. přenesená",$J$190,0)</f>
        <v>0</v>
      </c>
      <c r="BH190" s="97">
        <f>IF($N$190="sníž. přenesená",$J$190,0)</f>
        <v>0</v>
      </c>
      <c r="BI190" s="97">
        <f>IF($N$190="nulová",$J$190,0)</f>
        <v>0</v>
      </c>
      <c r="BJ190" s="96" t="s">
        <v>295</v>
      </c>
      <c r="BK190" s="97">
        <f>ROUND($I$190*$H$190,2)</f>
        <v>0</v>
      </c>
      <c r="BL190" s="96" t="s">
        <v>375</v>
      </c>
      <c r="BM190" s="96" t="s">
        <v>1810</v>
      </c>
    </row>
    <row r="191" spans="2:65" s="109" customFormat="1" ht="30.75" customHeight="1" x14ac:dyDescent="0.3">
      <c r="B191" s="119"/>
      <c r="C191" s="113"/>
      <c r="D191" s="113" t="s">
        <v>308</v>
      </c>
      <c r="E191" s="118" t="s">
        <v>545</v>
      </c>
      <c r="F191" s="118" t="s">
        <v>1555</v>
      </c>
      <c r="G191" s="113"/>
      <c r="H191" s="113"/>
      <c r="J191" s="117">
        <f>$BK$191</f>
        <v>0</v>
      </c>
      <c r="K191" s="113"/>
      <c r="L191" s="116"/>
      <c r="M191" s="115"/>
      <c r="N191" s="113"/>
      <c r="O191" s="113"/>
      <c r="P191" s="114">
        <f>SUM($P$192:$P$193)</f>
        <v>0</v>
      </c>
      <c r="Q191" s="113"/>
      <c r="R191" s="114">
        <f>SUM($R$192:$R$193)</f>
        <v>0</v>
      </c>
      <c r="S191" s="113"/>
      <c r="T191" s="112">
        <f>SUM($T$192:$T$193)</f>
        <v>0</v>
      </c>
      <c r="AR191" s="111" t="s">
        <v>293</v>
      </c>
      <c r="AT191" s="111" t="s">
        <v>308</v>
      </c>
      <c r="AU191" s="111" t="s">
        <v>295</v>
      </c>
      <c r="AY191" s="111" t="s">
        <v>376</v>
      </c>
      <c r="BK191" s="110">
        <f>SUM($BK$192:$BK$193)</f>
        <v>0</v>
      </c>
    </row>
    <row r="192" spans="2:65" s="294" customFormat="1" ht="15.75" customHeight="1" x14ac:dyDescent="0.25">
      <c r="B192" s="22"/>
      <c r="C192" s="106" t="s">
        <v>858</v>
      </c>
      <c r="D192" s="106" t="s">
        <v>377</v>
      </c>
      <c r="E192" s="107" t="s">
        <v>1032</v>
      </c>
      <c r="F192" s="102" t="s">
        <v>1031</v>
      </c>
      <c r="G192" s="106" t="s">
        <v>429</v>
      </c>
      <c r="H192" s="105">
        <v>0.75600000000000001</v>
      </c>
      <c r="I192" s="104"/>
      <c r="J192" s="103">
        <f>ROUND($I$192*$H$192,2)</f>
        <v>0</v>
      </c>
      <c r="K192" s="102"/>
      <c r="L192" s="19"/>
      <c r="M192" s="101"/>
      <c r="N192" s="100" t="s">
        <v>343</v>
      </c>
      <c r="O192" s="291"/>
      <c r="P192" s="99">
        <f>$O$192*$H$192</f>
        <v>0</v>
      </c>
      <c r="Q192" s="99">
        <v>0</v>
      </c>
      <c r="R192" s="99">
        <f>$Q$192*$H$192</f>
        <v>0</v>
      </c>
      <c r="S192" s="99">
        <v>0</v>
      </c>
      <c r="T192" s="98">
        <f>$S$192*$H$192</f>
        <v>0</v>
      </c>
      <c r="AR192" s="96" t="s">
        <v>375</v>
      </c>
      <c r="AT192" s="96" t="s">
        <v>377</v>
      </c>
      <c r="AU192" s="96" t="s">
        <v>293</v>
      </c>
      <c r="AY192" s="96" t="s">
        <v>376</v>
      </c>
      <c r="BE192" s="97">
        <f>IF($N$192="základní",$J$192,0)</f>
        <v>0</v>
      </c>
      <c r="BF192" s="97">
        <f>IF($N$192="snížená",$J$192,0)</f>
        <v>0</v>
      </c>
      <c r="BG192" s="97">
        <f>IF($N$192="zákl. přenesená",$J$192,0)</f>
        <v>0</v>
      </c>
      <c r="BH192" s="97">
        <f>IF($N$192="sníž. přenesená",$J$192,0)</f>
        <v>0</v>
      </c>
      <c r="BI192" s="97">
        <f>IF($N$192="nulová",$J$192,0)</f>
        <v>0</v>
      </c>
      <c r="BJ192" s="96" t="s">
        <v>295</v>
      </c>
      <c r="BK192" s="97">
        <f>ROUND($I$192*$H$192,2)</f>
        <v>0</v>
      </c>
      <c r="BL192" s="96" t="s">
        <v>375</v>
      </c>
      <c r="BM192" s="96" t="s">
        <v>1809</v>
      </c>
    </row>
    <row r="193" spans="2:65" s="294" customFormat="1" ht="15.75" customHeight="1" x14ac:dyDescent="0.25">
      <c r="B193" s="22"/>
      <c r="C193" s="106" t="s">
        <v>855</v>
      </c>
      <c r="D193" s="106" t="s">
        <v>377</v>
      </c>
      <c r="E193" s="107" t="s">
        <v>1030</v>
      </c>
      <c r="F193" s="102" t="s">
        <v>1029</v>
      </c>
      <c r="G193" s="106" t="s">
        <v>429</v>
      </c>
      <c r="H193" s="105">
        <v>140</v>
      </c>
      <c r="I193" s="104"/>
      <c r="J193" s="103">
        <f>ROUND($I$193*$H$193,2)</f>
        <v>0</v>
      </c>
      <c r="K193" s="102"/>
      <c r="L193" s="19"/>
      <c r="M193" s="101"/>
      <c r="N193" s="100" t="s">
        <v>343</v>
      </c>
      <c r="O193" s="291"/>
      <c r="P193" s="99">
        <f>$O$193*$H$193</f>
        <v>0</v>
      </c>
      <c r="Q193" s="99">
        <v>0</v>
      </c>
      <c r="R193" s="99">
        <f>$Q$193*$H$193</f>
        <v>0</v>
      </c>
      <c r="S193" s="99">
        <v>0</v>
      </c>
      <c r="T193" s="98">
        <f>$S$193*$H$193</f>
        <v>0</v>
      </c>
      <c r="AR193" s="96" t="s">
        <v>375</v>
      </c>
      <c r="AT193" s="96" t="s">
        <v>377</v>
      </c>
      <c r="AU193" s="96" t="s">
        <v>293</v>
      </c>
      <c r="AY193" s="96" t="s">
        <v>376</v>
      </c>
      <c r="BE193" s="97">
        <f>IF($N$193="základní",$J$193,0)</f>
        <v>0</v>
      </c>
      <c r="BF193" s="97">
        <f>IF($N$193="snížená",$J$193,0)</f>
        <v>0</v>
      </c>
      <c r="BG193" s="97">
        <f>IF($N$193="zákl. přenesená",$J$193,0)</f>
        <v>0</v>
      </c>
      <c r="BH193" s="97">
        <f>IF($N$193="sníž. přenesená",$J$193,0)</f>
        <v>0</v>
      </c>
      <c r="BI193" s="97">
        <f>IF($N$193="nulová",$J$193,0)</f>
        <v>0</v>
      </c>
      <c r="BJ193" s="96" t="s">
        <v>295</v>
      </c>
      <c r="BK193" s="97">
        <f>ROUND($I$193*$H$193,2)</f>
        <v>0</v>
      </c>
      <c r="BL193" s="96" t="s">
        <v>375</v>
      </c>
      <c r="BM193" s="96" t="s">
        <v>1808</v>
      </c>
    </row>
    <row r="194" spans="2:65" s="109" customFormat="1" ht="37.5" customHeight="1" x14ac:dyDescent="0.35">
      <c r="B194" s="119"/>
      <c r="C194" s="113"/>
      <c r="D194" s="113" t="s">
        <v>308</v>
      </c>
      <c r="E194" s="121" t="s">
        <v>425</v>
      </c>
      <c r="F194" s="121" t="s">
        <v>1551</v>
      </c>
      <c r="G194" s="113"/>
      <c r="H194" s="113"/>
      <c r="J194" s="120">
        <f>$BK$194</f>
        <v>0</v>
      </c>
      <c r="K194" s="113"/>
      <c r="L194" s="116"/>
      <c r="M194" s="115"/>
      <c r="N194" s="113"/>
      <c r="O194" s="113"/>
      <c r="P194" s="114">
        <f>$P$195</f>
        <v>0</v>
      </c>
      <c r="Q194" s="113"/>
      <c r="R194" s="114">
        <f>$R$195</f>
        <v>0</v>
      </c>
      <c r="S194" s="113"/>
      <c r="T194" s="112">
        <f>$T$195</f>
        <v>0</v>
      </c>
      <c r="AR194" s="111" t="s">
        <v>423</v>
      </c>
      <c r="AT194" s="111" t="s">
        <v>308</v>
      </c>
      <c r="AU194" s="111" t="s">
        <v>307</v>
      </c>
      <c r="AY194" s="111" t="s">
        <v>376</v>
      </c>
      <c r="BK194" s="110">
        <f>$BK$195</f>
        <v>0</v>
      </c>
    </row>
    <row r="195" spans="2:65" s="294" customFormat="1" ht="15.75" customHeight="1" x14ac:dyDescent="0.25">
      <c r="B195" s="22"/>
      <c r="C195" s="106" t="s">
        <v>852</v>
      </c>
      <c r="D195" s="106" t="s">
        <v>377</v>
      </c>
      <c r="E195" s="107" t="s">
        <v>1028</v>
      </c>
      <c r="F195" s="102" t="s">
        <v>1027</v>
      </c>
      <c r="G195" s="106" t="s">
        <v>502</v>
      </c>
      <c r="H195" s="105">
        <v>1</v>
      </c>
      <c r="I195" s="104"/>
      <c r="J195" s="103">
        <f>ROUND($I$195*$H$195,2)</f>
        <v>0</v>
      </c>
      <c r="K195" s="102"/>
      <c r="L195" s="19"/>
      <c r="M195" s="101"/>
      <c r="N195" s="100" t="s">
        <v>343</v>
      </c>
      <c r="O195" s="291"/>
      <c r="P195" s="99">
        <f>$O$195*$H$195</f>
        <v>0</v>
      </c>
      <c r="Q195" s="99">
        <v>0</v>
      </c>
      <c r="R195" s="99">
        <f>$Q$195*$H$195</f>
        <v>0</v>
      </c>
      <c r="S195" s="99">
        <v>0</v>
      </c>
      <c r="T195" s="98">
        <f>$S$195*$H$195</f>
        <v>0</v>
      </c>
      <c r="AR195" s="96" t="s">
        <v>1345</v>
      </c>
      <c r="AT195" s="96" t="s">
        <v>377</v>
      </c>
      <c r="AU195" s="96" t="s">
        <v>295</v>
      </c>
      <c r="AY195" s="96" t="s">
        <v>376</v>
      </c>
      <c r="BE195" s="97">
        <f>IF($N$195="základní",$J$195,0)</f>
        <v>0</v>
      </c>
      <c r="BF195" s="97">
        <f>IF($N$195="snížená",$J$195,0)</f>
        <v>0</v>
      </c>
      <c r="BG195" s="97">
        <f>IF($N$195="zákl. přenesená",$J$195,0)</f>
        <v>0</v>
      </c>
      <c r="BH195" s="97">
        <f>IF($N$195="sníž. přenesená",$J$195,0)</f>
        <v>0</v>
      </c>
      <c r="BI195" s="97">
        <f>IF($N$195="nulová",$J$195,0)</f>
        <v>0</v>
      </c>
      <c r="BJ195" s="96" t="s">
        <v>295</v>
      </c>
      <c r="BK195" s="97">
        <f>ROUND($I$195*$H$195,2)</f>
        <v>0</v>
      </c>
      <c r="BL195" s="96" t="s">
        <v>1345</v>
      </c>
      <c r="BM195" s="96" t="s">
        <v>1807</v>
      </c>
    </row>
    <row r="196" spans="2:65" s="109" customFormat="1" ht="37.5" customHeight="1" x14ac:dyDescent="0.35">
      <c r="B196" s="119"/>
      <c r="C196" s="113"/>
      <c r="D196" s="113" t="s">
        <v>308</v>
      </c>
      <c r="E196" s="121" t="s">
        <v>500</v>
      </c>
      <c r="F196" s="121" t="s">
        <v>1543</v>
      </c>
      <c r="G196" s="113"/>
      <c r="H196" s="113"/>
      <c r="J196" s="120">
        <f>$BK$196</f>
        <v>0</v>
      </c>
      <c r="K196" s="113"/>
      <c r="L196" s="116"/>
      <c r="M196" s="115"/>
      <c r="N196" s="113"/>
      <c r="O196" s="113"/>
      <c r="P196" s="114">
        <f>$P$197</f>
        <v>0</v>
      </c>
      <c r="Q196" s="113"/>
      <c r="R196" s="114">
        <f>$R$197</f>
        <v>0</v>
      </c>
      <c r="S196" s="113"/>
      <c r="T196" s="112">
        <f>$T$197</f>
        <v>0</v>
      </c>
      <c r="AR196" s="111" t="s">
        <v>472</v>
      </c>
      <c r="AT196" s="111" t="s">
        <v>308</v>
      </c>
      <c r="AU196" s="111" t="s">
        <v>307</v>
      </c>
      <c r="AY196" s="111" t="s">
        <v>376</v>
      </c>
      <c r="BK196" s="110">
        <f>$BK$197</f>
        <v>0</v>
      </c>
    </row>
    <row r="197" spans="2:65" s="109" customFormat="1" ht="21" customHeight="1" x14ac:dyDescent="0.3">
      <c r="B197" s="119"/>
      <c r="C197" s="113"/>
      <c r="D197" s="113" t="s">
        <v>308</v>
      </c>
      <c r="E197" s="118" t="s">
        <v>499</v>
      </c>
      <c r="F197" s="118" t="s">
        <v>1542</v>
      </c>
      <c r="G197" s="113"/>
      <c r="H197" s="113"/>
      <c r="J197" s="117">
        <f>$BK$197</f>
        <v>0</v>
      </c>
      <c r="K197" s="113"/>
      <c r="L197" s="116"/>
      <c r="M197" s="115"/>
      <c r="N197" s="113"/>
      <c r="O197" s="113"/>
      <c r="P197" s="114">
        <f>$P$198</f>
        <v>0</v>
      </c>
      <c r="Q197" s="113"/>
      <c r="R197" s="114">
        <f>$R$198</f>
        <v>0</v>
      </c>
      <c r="S197" s="113"/>
      <c r="T197" s="112">
        <f>$T$198</f>
        <v>0</v>
      </c>
      <c r="AR197" s="111" t="s">
        <v>472</v>
      </c>
      <c r="AT197" s="111" t="s">
        <v>308</v>
      </c>
      <c r="AU197" s="111" t="s">
        <v>295</v>
      </c>
      <c r="AY197" s="111" t="s">
        <v>376</v>
      </c>
      <c r="BK197" s="110">
        <f>$BK$198</f>
        <v>0</v>
      </c>
    </row>
    <row r="198" spans="2:65" s="294" customFormat="1" ht="15.75" customHeight="1" x14ac:dyDescent="0.25">
      <c r="B198" s="22"/>
      <c r="C198" s="106" t="s">
        <v>849</v>
      </c>
      <c r="D198" s="106" t="s">
        <v>377</v>
      </c>
      <c r="E198" s="107" t="s">
        <v>497</v>
      </c>
      <c r="F198" s="102" t="s">
        <v>496</v>
      </c>
      <c r="G198" s="106" t="s">
        <v>495</v>
      </c>
      <c r="H198" s="105">
        <v>1</v>
      </c>
      <c r="I198" s="104"/>
      <c r="J198" s="103">
        <f>ROUND($I$198*$H$198,2)</f>
        <v>0</v>
      </c>
      <c r="K198" s="102"/>
      <c r="L198" s="19"/>
      <c r="M198" s="101"/>
      <c r="N198" s="168" t="s">
        <v>343</v>
      </c>
      <c r="O198" s="93"/>
      <c r="P198" s="167">
        <f>$O$198*$H$198</f>
        <v>0</v>
      </c>
      <c r="Q198" s="167">
        <v>0</v>
      </c>
      <c r="R198" s="167">
        <f>$Q$198*$H$198</f>
        <v>0</v>
      </c>
      <c r="S198" s="167">
        <v>0</v>
      </c>
      <c r="T198" s="166">
        <f>$S$198*$H$198</f>
        <v>0</v>
      </c>
      <c r="AR198" s="96" t="s">
        <v>423</v>
      </c>
      <c r="AT198" s="96" t="s">
        <v>377</v>
      </c>
      <c r="AU198" s="96" t="s">
        <v>293</v>
      </c>
      <c r="AY198" s="96" t="s">
        <v>376</v>
      </c>
      <c r="BE198" s="97">
        <f>IF($N$198="základní",$J$198,0)</f>
        <v>0</v>
      </c>
      <c r="BF198" s="97">
        <f>IF($N$198="snížená",$J$198,0)</f>
        <v>0</v>
      </c>
      <c r="BG198" s="97">
        <f>IF($N$198="zákl. přenesená",$J$198,0)</f>
        <v>0</v>
      </c>
      <c r="BH198" s="97">
        <f>IF($N$198="sníž. přenesená",$J$198,0)</f>
        <v>0</v>
      </c>
      <c r="BI198" s="97">
        <f>IF($N$198="nulová",$J$198,0)</f>
        <v>0</v>
      </c>
      <c r="BJ198" s="96" t="s">
        <v>295</v>
      </c>
      <c r="BK198" s="97">
        <f>ROUND($I$198*$H$198,2)</f>
        <v>0</v>
      </c>
      <c r="BL198" s="96" t="s">
        <v>423</v>
      </c>
      <c r="BM198" s="96" t="s">
        <v>1806</v>
      </c>
    </row>
    <row r="199" spans="2:65" s="294" customFormat="1" ht="7.5" customHeight="1" x14ac:dyDescent="0.25">
      <c r="B199" s="21"/>
      <c r="C199" s="20"/>
      <c r="D199" s="20"/>
      <c r="E199" s="20"/>
      <c r="F199" s="20"/>
      <c r="G199" s="20"/>
      <c r="H199" s="20"/>
      <c r="I199" s="92"/>
      <c r="J199" s="20"/>
      <c r="K199" s="20"/>
      <c r="L199" s="19"/>
    </row>
    <row r="342" s="282" customFormat="1" ht="14.25" customHeight="1" x14ac:dyDescent="0.25"/>
  </sheetData>
  <sheetProtection password="CC35" sheet="1" objects="1" scenarios="1" formatColumns="0" formatRows="0" sort="0" autoFilter="0"/>
  <autoFilter ref="C95:K95"/>
  <mergeCells count="9">
    <mergeCell ref="E88:H88"/>
    <mergeCell ref="G1:H1"/>
    <mergeCell ref="L2:V2"/>
    <mergeCell ref="E7:H7"/>
    <mergeCell ref="E9:H9"/>
    <mergeCell ref="E24:H24"/>
    <mergeCell ref="E45:H45"/>
    <mergeCell ref="E47:H47"/>
    <mergeCell ref="E86:H86"/>
  </mergeCells>
  <hyperlinks>
    <hyperlink ref="F1:G1" location="C2" tooltip="Krycí list soupisu" display="1) Krycí list soupisu"/>
    <hyperlink ref="G1:H1" location="C54" tooltip="Rekapitulace" display="2) Rekapitulace"/>
    <hyperlink ref="J1" location="C95" tooltip="Soupis prací" display="3) Soupis prací"/>
    <hyperlink ref="L1:V1" location="'Rekapitulace stavby'!C2" tooltip="Rekapitulace stavby" display="Rekapitulace stavby"/>
  </hyperlinks>
  <pageMargins left="0.59027779102325439" right="0.59027779102325439" top="0.59027779102325439" bottom="0.59027779102325439" header="0" footer="0"/>
  <pageSetup paperSize="9" scale="83" fitToHeight="0" orientation="landscape" blackAndWhite="1" r:id="rId1"/>
  <headerFooter alignWithMargins="0"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66E6E"/>
    <pageSetUpPr fitToPage="1"/>
  </sheetPr>
  <dimension ref="A1:IV342"/>
  <sheetViews>
    <sheetView showGridLines="0" workbookViewId="0">
      <pane ySplit="1" topLeftCell="A71" activePane="bottomLeft" state="frozenSplit"/>
      <selection pane="bottomLeft" activeCell="I83" sqref="I83"/>
    </sheetView>
  </sheetViews>
  <sheetFormatPr defaultColWidth="9" defaultRowHeight="14.25" customHeight="1" x14ac:dyDescent="0.25"/>
  <cols>
    <col min="1" max="1" width="7.140625" style="282" customWidth="1"/>
    <col min="2" max="2" width="1.42578125" style="282" customWidth="1"/>
    <col min="3" max="3" width="3.5703125" style="282" customWidth="1"/>
    <col min="4" max="4" width="3.7109375" style="282" customWidth="1"/>
    <col min="5" max="5" width="14.7109375" style="282" customWidth="1"/>
    <col min="6" max="6" width="77.85546875" style="282" customWidth="1"/>
    <col min="7" max="7" width="7.42578125" style="282" customWidth="1"/>
    <col min="8" max="8" width="9.5703125" style="282" customWidth="1"/>
    <col min="9" max="9" width="10.85546875" style="282" customWidth="1"/>
    <col min="10" max="10" width="20.140625" style="282" customWidth="1"/>
    <col min="11" max="11" width="13.28515625" style="282" customWidth="1"/>
    <col min="12" max="12" width="9" style="283" customWidth="1"/>
    <col min="13" max="18" width="9" style="282" hidden="1" customWidth="1"/>
    <col min="19" max="19" width="7" style="282" hidden="1" customWidth="1"/>
    <col min="20" max="20" width="25.42578125" style="282" hidden="1" customWidth="1"/>
    <col min="21" max="21" width="14" style="282" hidden="1" customWidth="1"/>
    <col min="22" max="22" width="10.5703125" style="282" customWidth="1"/>
    <col min="23" max="23" width="14" style="282" customWidth="1"/>
    <col min="24" max="24" width="10.42578125" style="282" customWidth="1"/>
    <col min="25" max="25" width="12.85546875" style="282" customWidth="1"/>
    <col min="26" max="26" width="9.42578125" style="282" customWidth="1"/>
    <col min="27" max="27" width="12.85546875" style="282" customWidth="1"/>
    <col min="28" max="28" width="14" style="282" customWidth="1"/>
    <col min="29" max="29" width="9.42578125" style="282" customWidth="1"/>
    <col min="30" max="30" width="12.85546875" style="282" customWidth="1"/>
    <col min="31" max="31" width="14" style="282" customWidth="1"/>
    <col min="32" max="43" width="9" style="283" customWidth="1"/>
    <col min="44" max="65" width="9" style="282" hidden="1" customWidth="1"/>
    <col min="66" max="16384" width="9" style="283"/>
  </cols>
  <sheetData>
    <row r="1" spans="1:256" s="84" customFormat="1" ht="22.5" customHeight="1" x14ac:dyDescent="0.25">
      <c r="A1" s="85"/>
      <c r="B1" s="165"/>
      <c r="C1" s="165"/>
      <c r="D1" s="164" t="s">
        <v>371</v>
      </c>
      <c r="E1" s="165"/>
      <c r="F1" s="301" t="s">
        <v>411</v>
      </c>
      <c r="G1" s="357" t="s">
        <v>410</v>
      </c>
      <c r="H1" s="357"/>
      <c r="I1" s="165"/>
      <c r="J1" s="301" t="s">
        <v>409</v>
      </c>
      <c r="K1" s="164" t="s">
        <v>408</v>
      </c>
      <c r="L1" s="301" t="s">
        <v>407</v>
      </c>
      <c r="M1" s="301"/>
      <c r="N1" s="301"/>
      <c r="O1" s="301"/>
      <c r="P1" s="301"/>
      <c r="Q1" s="301"/>
      <c r="R1" s="301"/>
      <c r="S1" s="301"/>
      <c r="T1" s="301"/>
      <c r="U1" s="87"/>
      <c r="V1" s="87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5"/>
      <c r="GQ1" s="85"/>
      <c r="GR1" s="85"/>
      <c r="GS1" s="85"/>
      <c r="GT1" s="85"/>
      <c r="GU1" s="85"/>
      <c r="GV1" s="85"/>
      <c r="GW1" s="85"/>
      <c r="GX1" s="85"/>
      <c r="GY1" s="85"/>
      <c r="GZ1" s="85"/>
      <c r="HA1" s="85"/>
      <c r="HB1" s="85"/>
      <c r="HC1" s="85"/>
      <c r="HD1" s="85"/>
      <c r="HE1" s="85"/>
      <c r="HF1" s="85"/>
      <c r="HG1" s="85"/>
      <c r="HH1" s="85"/>
      <c r="HI1" s="85"/>
      <c r="HJ1" s="85"/>
      <c r="HK1" s="85"/>
      <c r="HL1" s="85"/>
      <c r="HM1" s="85"/>
      <c r="HN1" s="85"/>
      <c r="HO1" s="85"/>
      <c r="HP1" s="85"/>
      <c r="HQ1" s="85"/>
      <c r="HR1" s="85"/>
      <c r="HS1" s="85"/>
      <c r="HT1" s="85"/>
      <c r="HU1" s="85"/>
      <c r="HV1" s="85"/>
      <c r="HW1" s="85"/>
      <c r="HX1" s="85"/>
      <c r="HY1" s="85"/>
      <c r="HZ1" s="85"/>
      <c r="IA1" s="85"/>
      <c r="IB1" s="85"/>
      <c r="IC1" s="85"/>
      <c r="ID1" s="85"/>
      <c r="IE1" s="85"/>
      <c r="IF1" s="85"/>
      <c r="IG1" s="85"/>
      <c r="IH1" s="85"/>
      <c r="II1" s="85"/>
      <c r="IJ1" s="85"/>
      <c r="IK1" s="85"/>
      <c r="IL1" s="85"/>
      <c r="IM1" s="85"/>
      <c r="IN1" s="85"/>
      <c r="IO1" s="85"/>
      <c r="IP1" s="85"/>
      <c r="IQ1" s="85"/>
      <c r="IR1" s="85"/>
      <c r="IS1" s="85"/>
      <c r="IT1" s="85"/>
      <c r="IU1" s="85"/>
      <c r="IV1" s="85"/>
    </row>
    <row r="2" spans="1:256" s="282" customFormat="1" ht="37.5" customHeight="1" x14ac:dyDescent="0.25">
      <c r="L2" s="320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282" t="s">
        <v>1537</v>
      </c>
    </row>
    <row r="3" spans="1:256" s="282" customFormat="1" ht="7.5" customHeight="1" x14ac:dyDescent="0.25">
      <c r="B3" s="83"/>
      <c r="C3" s="82"/>
      <c r="D3" s="82"/>
      <c r="E3" s="82"/>
      <c r="F3" s="82"/>
      <c r="G3" s="82"/>
      <c r="H3" s="82"/>
      <c r="I3" s="163"/>
      <c r="J3" s="82"/>
      <c r="K3" s="81"/>
      <c r="AT3" s="282" t="s">
        <v>293</v>
      </c>
    </row>
    <row r="4" spans="1:256" s="282" customFormat="1" ht="37.5" customHeight="1" x14ac:dyDescent="0.25">
      <c r="B4" s="75"/>
      <c r="C4" s="297"/>
      <c r="D4" s="61" t="s">
        <v>406</v>
      </c>
      <c r="E4" s="297"/>
      <c r="F4" s="297"/>
      <c r="G4" s="297"/>
      <c r="H4" s="297"/>
      <c r="J4" s="297"/>
      <c r="K4" s="73"/>
      <c r="M4" s="80" t="s">
        <v>364</v>
      </c>
      <c r="AT4" s="282" t="s">
        <v>349</v>
      </c>
    </row>
    <row r="5" spans="1:256" s="282" customFormat="1" ht="7.5" customHeight="1" x14ac:dyDescent="0.25">
      <c r="B5" s="75"/>
      <c r="C5" s="297"/>
      <c r="D5" s="297"/>
      <c r="E5" s="297"/>
      <c r="F5" s="297"/>
      <c r="G5" s="297"/>
      <c r="H5" s="297"/>
      <c r="J5" s="297"/>
      <c r="K5" s="73"/>
    </row>
    <row r="6" spans="1:256" s="282" customFormat="1" ht="15.75" customHeight="1" x14ac:dyDescent="0.25">
      <c r="B6" s="75"/>
      <c r="C6" s="297"/>
      <c r="D6" s="55" t="s">
        <v>333</v>
      </c>
      <c r="E6" s="297"/>
      <c r="F6" s="297"/>
      <c r="G6" s="297"/>
      <c r="H6" s="297"/>
      <c r="J6" s="297"/>
      <c r="K6" s="73"/>
    </row>
    <row r="7" spans="1:256" s="282" customFormat="1" ht="15.75" customHeight="1" x14ac:dyDescent="0.25">
      <c r="B7" s="75"/>
      <c r="C7" s="297"/>
      <c r="D7" s="297"/>
      <c r="E7" s="358" t="str">
        <f>'Rekapitulace stavby'!$K$6</f>
        <v>Mateřská školka Vrskmaň</v>
      </c>
      <c r="F7" s="350"/>
      <c r="G7" s="350"/>
      <c r="H7" s="350"/>
      <c r="J7" s="297"/>
      <c r="K7" s="73"/>
    </row>
    <row r="8" spans="1:256" s="294" customFormat="1" ht="15.75" customHeight="1" x14ac:dyDescent="0.25">
      <c r="B8" s="22"/>
      <c r="C8" s="291"/>
      <c r="D8" s="55" t="s">
        <v>400</v>
      </c>
      <c r="E8" s="291"/>
      <c r="F8" s="291"/>
      <c r="G8" s="291"/>
      <c r="H8" s="291"/>
      <c r="J8" s="291"/>
      <c r="K8" s="65"/>
    </row>
    <row r="9" spans="1:256" s="294" customFormat="1" ht="37.5" customHeight="1" x14ac:dyDescent="0.25">
      <c r="B9" s="22"/>
      <c r="C9" s="291"/>
      <c r="D9" s="291"/>
      <c r="E9" s="335" t="s">
        <v>405</v>
      </c>
      <c r="F9" s="338"/>
      <c r="G9" s="338"/>
      <c r="H9" s="338"/>
      <c r="J9" s="291"/>
      <c r="K9" s="65"/>
    </row>
    <row r="10" spans="1:256" s="294" customFormat="1" ht="14.25" customHeight="1" x14ac:dyDescent="0.25">
      <c r="B10" s="22"/>
      <c r="C10" s="291"/>
      <c r="D10" s="291"/>
      <c r="E10" s="291"/>
      <c r="F10" s="291"/>
      <c r="G10" s="291"/>
      <c r="H10" s="291"/>
      <c r="J10" s="291"/>
      <c r="K10" s="65"/>
    </row>
    <row r="11" spans="1:256" s="294" customFormat="1" ht="15" customHeight="1" x14ac:dyDescent="0.25">
      <c r="B11" s="22"/>
      <c r="C11" s="291"/>
      <c r="D11" s="55" t="s">
        <v>360</v>
      </c>
      <c r="E11" s="291"/>
      <c r="F11" s="292"/>
      <c r="G11" s="291"/>
      <c r="H11" s="291"/>
      <c r="I11" s="133" t="s">
        <v>359</v>
      </c>
      <c r="J11" s="292"/>
      <c r="K11" s="65"/>
    </row>
    <row r="12" spans="1:256" s="294" customFormat="1" ht="15" customHeight="1" x14ac:dyDescent="0.25">
      <c r="B12" s="22"/>
      <c r="C12" s="291"/>
      <c r="D12" s="55" t="s">
        <v>332</v>
      </c>
      <c r="E12" s="291"/>
      <c r="F12" s="292" t="s">
        <v>1357</v>
      </c>
      <c r="G12" s="291"/>
      <c r="H12" s="291"/>
      <c r="I12" s="133" t="s">
        <v>331</v>
      </c>
      <c r="J12" s="290" t="str">
        <f>'Rekapitulace stavby'!$AN$8</f>
        <v>01.03.2016</v>
      </c>
      <c r="K12" s="65"/>
    </row>
    <row r="13" spans="1:256" s="294" customFormat="1" ht="12" customHeight="1" x14ac:dyDescent="0.25">
      <c r="B13" s="22"/>
      <c r="C13" s="291"/>
      <c r="D13" s="291"/>
      <c r="E13" s="291"/>
      <c r="F13" s="291"/>
      <c r="G13" s="291"/>
      <c r="H13" s="291"/>
      <c r="J13" s="291"/>
      <c r="K13" s="65"/>
    </row>
    <row r="14" spans="1:256" s="294" customFormat="1" ht="15" customHeight="1" x14ac:dyDescent="0.25">
      <c r="B14" s="22"/>
      <c r="C14" s="291"/>
      <c r="D14" s="55" t="s">
        <v>330</v>
      </c>
      <c r="E14" s="291"/>
      <c r="F14" s="291"/>
      <c r="G14" s="291"/>
      <c r="H14" s="291"/>
      <c r="I14" s="133" t="s">
        <v>354</v>
      </c>
      <c r="J14" s="292"/>
      <c r="K14" s="65"/>
    </row>
    <row r="15" spans="1:256" s="294" customFormat="1" ht="18.75" customHeight="1" x14ac:dyDescent="0.25">
      <c r="B15" s="22"/>
      <c r="C15" s="291"/>
      <c r="D15" s="291"/>
      <c r="E15" s="292" t="s">
        <v>9</v>
      </c>
      <c r="F15" s="291"/>
      <c r="G15" s="291"/>
      <c r="H15" s="291"/>
      <c r="I15" s="133" t="s">
        <v>353</v>
      </c>
      <c r="J15" s="292"/>
      <c r="K15" s="65"/>
    </row>
    <row r="16" spans="1:256" s="294" customFormat="1" ht="7.5" customHeight="1" x14ac:dyDescent="0.25">
      <c r="B16" s="22"/>
      <c r="C16" s="291"/>
      <c r="D16" s="291"/>
      <c r="E16" s="291"/>
      <c r="F16" s="291"/>
      <c r="G16" s="291"/>
      <c r="H16" s="291"/>
      <c r="J16" s="291"/>
      <c r="K16" s="65"/>
    </row>
    <row r="17" spans="2:11" s="294" customFormat="1" ht="15" customHeight="1" x14ac:dyDescent="0.25">
      <c r="B17" s="22"/>
      <c r="C17" s="291"/>
      <c r="D17" s="55" t="s">
        <v>327</v>
      </c>
      <c r="E17" s="291"/>
      <c r="F17" s="291"/>
      <c r="G17" s="291"/>
      <c r="H17" s="291"/>
      <c r="I17" s="133" t="s">
        <v>354</v>
      </c>
      <c r="J17" s="292" t="str">
        <f>IF('Rekapitulace stavby'!$AN$13="Vyplň údaj","",IF('Rekapitulace stavby'!$AN$13="","",'Rekapitulace stavby'!$AN$13))</f>
        <v/>
      </c>
      <c r="K17" s="65"/>
    </row>
    <row r="18" spans="2:11" s="294" customFormat="1" ht="18.75" customHeight="1" x14ac:dyDescent="0.25">
      <c r="B18" s="22"/>
      <c r="C18" s="291"/>
      <c r="D18" s="291"/>
      <c r="E18" s="292" t="str">
        <f>IF('Rekapitulace stavby'!$E$14="Vyplň údaj","",IF('Rekapitulace stavby'!$E$14="","",'Rekapitulace stavby'!$E$14))</f>
        <v/>
      </c>
      <c r="F18" s="291"/>
      <c r="G18" s="291"/>
      <c r="H18" s="291"/>
      <c r="I18" s="133" t="s">
        <v>353</v>
      </c>
      <c r="J18" s="292" t="str">
        <f>IF('Rekapitulace stavby'!$AN$14="Vyplň údaj","",IF('Rekapitulace stavby'!$AN$14="","",'Rekapitulace stavby'!$AN$14))</f>
        <v/>
      </c>
      <c r="K18" s="65"/>
    </row>
    <row r="19" spans="2:11" s="294" customFormat="1" ht="7.5" customHeight="1" x14ac:dyDescent="0.25">
      <c r="B19" s="22"/>
      <c r="C19" s="291"/>
      <c r="D19" s="291"/>
      <c r="E19" s="291"/>
      <c r="F19" s="291"/>
      <c r="G19" s="291"/>
      <c r="H19" s="291"/>
      <c r="J19" s="291"/>
      <c r="K19" s="65"/>
    </row>
    <row r="20" spans="2:11" s="294" customFormat="1" ht="15" customHeight="1" x14ac:dyDescent="0.25">
      <c r="B20" s="22"/>
      <c r="C20" s="291"/>
      <c r="D20" s="55" t="s">
        <v>329</v>
      </c>
      <c r="E20" s="291"/>
      <c r="F20" s="291"/>
      <c r="G20" s="291"/>
      <c r="H20" s="291"/>
      <c r="I20" s="133" t="s">
        <v>354</v>
      </c>
      <c r="J20" s="292"/>
      <c r="K20" s="65"/>
    </row>
    <row r="21" spans="2:11" s="294" customFormat="1" ht="18.75" customHeight="1" x14ac:dyDescent="0.25">
      <c r="B21" s="22"/>
      <c r="C21" s="291"/>
      <c r="D21" s="291"/>
      <c r="E21" s="292" t="s">
        <v>1342</v>
      </c>
      <c r="F21" s="291"/>
      <c r="G21" s="291"/>
      <c r="H21" s="291"/>
      <c r="I21" s="133" t="s">
        <v>353</v>
      </c>
      <c r="J21" s="292"/>
      <c r="K21" s="65"/>
    </row>
    <row r="22" spans="2:11" s="294" customFormat="1" ht="7.5" customHeight="1" x14ac:dyDescent="0.25">
      <c r="B22" s="22"/>
      <c r="C22" s="291"/>
      <c r="D22" s="291"/>
      <c r="E22" s="291"/>
      <c r="F22" s="291"/>
      <c r="G22" s="291"/>
      <c r="H22" s="291"/>
      <c r="J22" s="291"/>
      <c r="K22" s="65"/>
    </row>
    <row r="23" spans="2:11" s="294" customFormat="1" ht="15" customHeight="1" x14ac:dyDescent="0.25">
      <c r="B23" s="22"/>
      <c r="C23" s="291"/>
      <c r="D23" s="55" t="s">
        <v>351</v>
      </c>
      <c r="E23" s="291"/>
      <c r="F23" s="291"/>
      <c r="G23" s="291"/>
      <c r="H23" s="291"/>
      <c r="J23" s="291"/>
      <c r="K23" s="65"/>
    </row>
    <row r="24" spans="2:11" s="96" customFormat="1" ht="15.75" customHeight="1" x14ac:dyDescent="0.25">
      <c r="B24" s="162"/>
      <c r="C24" s="302"/>
      <c r="D24" s="302"/>
      <c r="E24" s="353"/>
      <c r="F24" s="359"/>
      <c r="G24" s="359"/>
      <c r="H24" s="359"/>
      <c r="J24" s="302"/>
      <c r="K24" s="161"/>
    </row>
    <row r="25" spans="2:11" s="294" customFormat="1" ht="7.5" customHeight="1" x14ac:dyDescent="0.25">
      <c r="B25" s="22"/>
      <c r="C25" s="291"/>
      <c r="D25" s="291"/>
      <c r="E25" s="291"/>
      <c r="F25" s="291"/>
      <c r="G25" s="291"/>
      <c r="H25" s="291"/>
      <c r="J25" s="291"/>
      <c r="K25" s="65"/>
    </row>
    <row r="26" spans="2:11" s="294" customFormat="1" ht="7.5" customHeight="1" x14ac:dyDescent="0.25">
      <c r="B26" s="22"/>
      <c r="C26" s="291"/>
      <c r="D26" s="46"/>
      <c r="E26" s="46"/>
      <c r="F26" s="46"/>
      <c r="G26" s="46"/>
      <c r="H26" s="46"/>
      <c r="I26" s="293"/>
      <c r="J26" s="46"/>
      <c r="K26" s="159"/>
    </row>
    <row r="27" spans="2:11" s="294" customFormat="1" ht="26.25" customHeight="1" x14ac:dyDescent="0.25">
      <c r="B27" s="22"/>
      <c r="C27" s="291"/>
      <c r="D27" s="160" t="s">
        <v>348</v>
      </c>
      <c r="E27" s="291"/>
      <c r="F27" s="291"/>
      <c r="G27" s="291"/>
      <c r="H27" s="291"/>
      <c r="J27" s="286">
        <f>ROUND($J$78,2)</f>
        <v>0</v>
      </c>
      <c r="K27" s="65"/>
    </row>
    <row r="28" spans="2:11" s="294" customFormat="1" ht="7.5" customHeight="1" x14ac:dyDescent="0.25">
      <c r="B28" s="22"/>
      <c r="C28" s="291"/>
      <c r="D28" s="46"/>
      <c r="E28" s="46"/>
      <c r="F28" s="46"/>
      <c r="G28" s="46"/>
      <c r="H28" s="46"/>
      <c r="I28" s="293"/>
      <c r="J28" s="46"/>
      <c r="K28" s="159"/>
    </row>
    <row r="29" spans="2:11" s="294" customFormat="1" ht="15" customHeight="1" x14ac:dyDescent="0.25">
      <c r="B29" s="22"/>
      <c r="C29" s="291"/>
      <c r="D29" s="291"/>
      <c r="E29" s="291"/>
      <c r="F29" s="300" t="s">
        <v>346</v>
      </c>
      <c r="G29" s="291"/>
      <c r="H29" s="291"/>
      <c r="I29" s="158" t="s">
        <v>347</v>
      </c>
      <c r="J29" s="300" t="s">
        <v>345</v>
      </c>
      <c r="K29" s="65"/>
    </row>
    <row r="30" spans="2:11" s="294" customFormat="1" ht="15" customHeight="1" x14ac:dyDescent="0.25">
      <c r="B30" s="22"/>
      <c r="C30" s="291"/>
      <c r="D30" s="296" t="s">
        <v>344</v>
      </c>
      <c r="E30" s="296" t="s">
        <v>343</v>
      </c>
      <c r="F30" s="156">
        <f>ROUND(SUM($BE$78:$BE$82),2)</f>
        <v>0</v>
      </c>
      <c r="G30" s="291"/>
      <c r="H30" s="291"/>
      <c r="I30" s="157">
        <v>0.21</v>
      </c>
      <c r="J30" s="156">
        <f>ROUND(ROUND((SUM($BE$78:$BE$82)),2)*$I$30,2)</f>
        <v>0</v>
      </c>
      <c r="K30" s="65"/>
    </row>
    <row r="31" spans="2:11" s="294" customFormat="1" ht="15" customHeight="1" x14ac:dyDescent="0.25">
      <c r="B31" s="22"/>
      <c r="C31" s="291"/>
      <c r="D31" s="291"/>
      <c r="E31" s="296" t="s">
        <v>342</v>
      </c>
      <c r="F31" s="156">
        <f>ROUND(SUM($BF$78:$BF$82),2)</f>
        <v>0</v>
      </c>
      <c r="G31" s="291"/>
      <c r="H31" s="291"/>
      <c r="I31" s="157">
        <v>0.15</v>
      </c>
      <c r="J31" s="156">
        <f>ROUND(ROUND((SUM($BF$78:$BF$82)),2)*$I$31,2)</f>
        <v>0</v>
      </c>
      <c r="K31" s="65"/>
    </row>
    <row r="32" spans="2:11" s="294" customFormat="1" ht="15" hidden="1" customHeight="1" x14ac:dyDescent="0.25">
      <c r="B32" s="22"/>
      <c r="C32" s="291"/>
      <c r="D32" s="291"/>
      <c r="E32" s="296" t="s">
        <v>341</v>
      </c>
      <c r="F32" s="156">
        <f>ROUND(SUM($BG$78:$BG$82),2)</f>
        <v>0</v>
      </c>
      <c r="G32" s="291"/>
      <c r="H32" s="291"/>
      <c r="I32" s="157">
        <v>0.21</v>
      </c>
      <c r="J32" s="156">
        <v>0</v>
      </c>
      <c r="K32" s="65"/>
    </row>
    <row r="33" spans="2:11" s="294" customFormat="1" ht="15" hidden="1" customHeight="1" x14ac:dyDescent="0.25">
      <c r="B33" s="22"/>
      <c r="C33" s="291"/>
      <c r="D33" s="291"/>
      <c r="E33" s="296" t="s">
        <v>340</v>
      </c>
      <c r="F33" s="156">
        <f>ROUND(SUM($BH$78:$BH$82),2)</f>
        <v>0</v>
      </c>
      <c r="G33" s="291"/>
      <c r="H33" s="291"/>
      <c r="I33" s="157">
        <v>0.15</v>
      </c>
      <c r="J33" s="156">
        <v>0</v>
      </c>
      <c r="K33" s="65"/>
    </row>
    <row r="34" spans="2:11" s="294" customFormat="1" ht="15" hidden="1" customHeight="1" x14ac:dyDescent="0.25">
      <c r="B34" s="22"/>
      <c r="C34" s="291"/>
      <c r="D34" s="291"/>
      <c r="E34" s="296" t="s">
        <v>339</v>
      </c>
      <c r="F34" s="156">
        <f>ROUND(SUM($BI$78:$BI$82),2)</f>
        <v>0</v>
      </c>
      <c r="G34" s="291"/>
      <c r="H34" s="291"/>
      <c r="I34" s="157">
        <v>0</v>
      </c>
      <c r="J34" s="156">
        <v>0</v>
      </c>
      <c r="K34" s="65"/>
    </row>
    <row r="35" spans="2:11" s="294" customFormat="1" ht="7.5" customHeight="1" x14ac:dyDescent="0.25">
      <c r="B35" s="22"/>
      <c r="C35" s="291"/>
      <c r="D35" s="291"/>
      <c r="E35" s="291"/>
      <c r="F35" s="291"/>
      <c r="G35" s="291"/>
      <c r="H35" s="291"/>
      <c r="J35" s="291"/>
      <c r="K35" s="65"/>
    </row>
    <row r="36" spans="2:11" s="294" customFormat="1" ht="26.25" customHeight="1" x14ac:dyDescent="0.25">
      <c r="B36" s="22"/>
      <c r="C36" s="67"/>
      <c r="D36" s="69" t="s">
        <v>338</v>
      </c>
      <c r="E36" s="285"/>
      <c r="F36" s="285"/>
      <c r="G36" s="155" t="s">
        <v>337</v>
      </c>
      <c r="H36" s="68" t="s">
        <v>336</v>
      </c>
      <c r="I36" s="154"/>
      <c r="J36" s="288">
        <f>SUM($J$27:$J$34)</f>
        <v>0</v>
      </c>
      <c r="K36" s="153"/>
    </row>
    <row r="37" spans="2:11" s="294" customFormat="1" ht="15" customHeight="1" x14ac:dyDescent="0.25">
      <c r="B37" s="21"/>
      <c r="C37" s="20"/>
      <c r="D37" s="20"/>
      <c r="E37" s="20"/>
      <c r="F37" s="20"/>
      <c r="G37" s="20"/>
      <c r="H37" s="20"/>
      <c r="I37" s="92"/>
      <c r="J37" s="20"/>
      <c r="K37" s="64"/>
    </row>
    <row r="41" spans="2:11" s="294" customFormat="1" ht="7.5" customHeight="1" x14ac:dyDescent="0.25">
      <c r="B41" s="152"/>
      <c r="C41" s="134"/>
      <c r="D41" s="134"/>
      <c r="E41" s="134"/>
      <c r="F41" s="134"/>
      <c r="G41" s="134"/>
      <c r="H41" s="134"/>
      <c r="I41" s="134"/>
      <c r="J41" s="134"/>
      <c r="K41" s="151"/>
    </row>
    <row r="42" spans="2:11" s="294" customFormat="1" ht="37.5" customHeight="1" x14ac:dyDescent="0.25">
      <c r="B42" s="22"/>
      <c r="C42" s="61" t="s">
        <v>404</v>
      </c>
      <c r="D42" s="291"/>
      <c r="E42" s="291"/>
      <c r="F42" s="291"/>
      <c r="G42" s="291"/>
      <c r="H42" s="291"/>
      <c r="J42" s="291"/>
      <c r="K42" s="65"/>
    </row>
    <row r="43" spans="2:11" s="294" customFormat="1" ht="7.5" customHeight="1" x14ac:dyDescent="0.25">
      <c r="B43" s="22"/>
      <c r="C43" s="291"/>
      <c r="D43" s="291"/>
      <c r="E43" s="291"/>
      <c r="F43" s="291"/>
      <c r="G43" s="291"/>
      <c r="H43" s="291"/>
      <c r="J43" s="291"/>
      <c r="K43" s="65"/>
    </row>
    <row r="44" spans="2:11" s="294" customFormat="1" ht="15" customHeight="1" x14ac:dyDescent="0.25">
      <c r="B44" s="22"/>
      <c r="C44" s="55" t="s">
        <v>333</v>
      </c>
      <c r="D44" s="291"/>
      <c r="E44" s="291"/>
      <c r="F44" s="291"/>
      <c r="G44" s="291"/>
      <c r="H44" s="291"/>
      <c r="J44" s="291"/>
      <c r="K44" s="65"/>
    </row>
    <row r="45" spans="2:11" s="294" customFormat="1" ht="16.5" customHeight="1" x14ac:dyDescent="0.25">
      <c r="B45" s="22"/>
      <c r="C45" s="291"/>
      <c r="D45" s="291"/>
      <c r="E45" s="358" t="str">
        <f>$E$7</f>
        <v>Mateřská školka Vrskmaň</v>
      </c>
      <c r="F45" s="338"/>
      <c r="G45" s="338"/>
      <c r="H45" s="338"/>
      <c r="J45" s="291"/>
      <c r="K45" s="65"/>
    </row>
    <row r="46" spans="2:11" s="294" customFormat="1" ht="15" customHeight="1" x14ac:dyDescent="0.25">
      <c r="B46" s="22"/>
      <c r="C46" s="55" t="s">
        <v>400</v>
      </c>
      <c r="D46" s="291"/>
      <c r="E46" s="291"/>
      <c r="F46" s="291"/>
      <c r="G46" s="291"/>
      <c r="H46" s="291"/>
      <c r="J46" s="291"/>
      <c r="K46" s="65"/>
    </row>
    <row r="47" spans="2:11" s="294" customFormat="1" ht="19.5" customHeight="1" x14ac:dyDescent="0.25">
      <c r="B47" s="22"/>
      <c r="C47" s="291"/>
      <c r="D47" s="291"/>
      <c r="E47" s="335" t="str">
        <f>$E$9</f>
        <v>IO 02 - Elektroinstalace</v>
      </c>
      <c r="F47" s="338"/>
      <c r="G47" s="338"/>
      <c r="H47" s="338"/>
      <c r="J47" s="291"/>
      <c r="K47" s="65"/>
    </row>
    <row r="48" spans="2:11" s="294" customFormat="1" ht="7.5" customHeight="1" x14ac:dyDescent="0.25">
      <c r="B48" s="22"/>
      <c r="C48" s="291"/>
      <c r="D48" s="291"/>
      <c r="E48" s="291"/>
      <c r="F48" s="291"/>
      <c r="G48" s="291"/>
      <c r="H48" s="291"/>
      <c r="J48" s="291"/>
      <c r="K48" s="65"/>
    </row>
    <row r="49" spans="2:47" s="294" customFormat="1" ht="18.75" customHeight="1" x14ac:dyDescent="0.25">
      <c r="B49" s="22"/>
      <c r="C49" s="55" t="s">
        <v>332</v>
      </c>
      <c r="D49" s="291"/>
      <c r="E49" s="291"/>
      <c r="F49" s="292" t="str">
        <f>$F$12</f>
        <v xml:space="preserve"> </v>
      </c>
      <c r="G49" s="291"/>
      <c r="H49" s="291"/>
      <c r="I49" s="133" t="s">
        <v>331</v>
      </c>
      <c r="J49" s="290" t="str">
        <f>IF($J$12="","",$J$12)</f>
        <v>01.03.2016</v>
      </c>
      <c r="K49" s="65"/>
    </row>
    <row r="50" spans="2:47" s="294" customFormat="1" ht="7.5" customHeight="1" x14ac:dyDescent="0.25">
      <c r="B50" s="22"/>
      <c r="C50" s="291"/>
      <c r="D50" s="291"/>
      <c r="E50" s="291"/>
      <c r="F50" s="291"/>
      <c r="G50" s="291"/>
      <c r="H50" s="291"/>
      <c r="J50" s="291"/>
      <c r="K50" s="65"/>
    </row>
    <row r="51" spans="2:47" s="294" customFormat="1" ht="15.75" customHeight="1" x14ac:dyDescent="0.25">
      <c r="B51" s="22"/>
      <c r="C51" s="55" t="s">
        <v>330</v>
      </c>
      <c r="D51" s="291"/>
      <c r="E51" s="291"/>
      <c r="F51" s="292" t="str">
        <f>$E$15</f>
        <v>Obec Vrskmaň</v>
      </c>
      <c r="G51" s="291"/>
      <c r="H51" s="291"/>
      <c r="I51" s="133" t="s">
        <v>329</v>
      </c>
      <c r="J51" s="292" t="str">
        <f>$E$21</f>
        <v>MESSOR s.r.o.</v>
      </c>
      <c r="K51" s="65"/>
    </row>
    <row r="52" spans="2:47" s="294" customFormat="1" ht="15" customHeight="1" x14ac:dyDescent="0.25">
      <c r="B52" s="22"/>
      <c r="C52" s="55" t="s">
        <v>327</v>
      </c>
      <c r="D52" s="291"/>
      <c r="E52" s="291"/>
      <c r="F52" s="292" t="str">
        <f>IF($E$18="","",$E$18)</f>
        <v/>
      </c>
      <c r="G52" s="291"/>
      <c r="H52" s="291"/>
      <c r="J52" s="291"/>
      <c r="K52" s="65"/>
    </row>
    <row r="53" spans="2:47" s="294" customFormat="1" ht="11.25" customHeight="1" x14ac:dyDescent="0.25">
      <c r="B53" s="22"/>
      <c r="C53" s="291"/>
      <c r="D53" s="291"/>
      <c r="E53" s="291"/>
      <c r="F53" s="291"/>
      <c r="G53" s="291"/>
      <c r="H53" s="291"/>
      <c r="J53" s="291"/>
      <c r="K53" s="65"/>
    </row>
    <row r="54" spans="2:47" s="294" customFormat="1" ht="30" customHeight="1" x14ac:dyDescent="0.25">
      <c r="B54" s="22"/>
      <c r="C54" s="150" t="s">
        <v>403</v>
      </c>
      <c r="D54" s="67"/>
      <c r="E54" s="67"/>
      <c r="F54" s="67"/>
      <c r="G54" s="67"/>
      <c r="H54" s="67"/>
      <c r="I54" s="149"/>
      <c r="J54" s="148" t="s">
        <v>402</v>
      </c>
      <c r="K54" s="66"/>
    </row>
    <row r="55" spans="2:47" s="294" customFormat="1" ht="11.25" customHeight="1" x14ac:dyDescent="0.25">
      <c r="B55" s="22"/>
      <c r="C55" s="291"/>
      <c r="D55" s="291"/>
      <c r="E55" s="291"/>
      <c r="F55" s="291"/>
      <c r="G55" s="291"/>
      <c r="H55" s="291"/>
      <c r="J55" s="291"/>
      <c r="K55" s="65"/>
    </row>
    <row r="56" spans="2:47" s="294" customFormat="1" ht="30" customHeight="1" x14ac:dyDescent="0.25">
      <c r="B56" s="22"/>
      <c r="C56" s="287" t="s">
        <v>386</v>
      </c>
      <c r="D56" s="291"/>
      <c r="E56" s="291"/>
      <c r="F56" s="291"/>
      <c r="G56" s="291"/>
      <c r="H56" s="291"/>
      <c r="J56" s="286">
        <f>$J$78</f>
        <v>0</v>
      </c>
      <c r="K56" s="65"/>
      <c r="AU56" s="294" t="s">
        <v>385</v>
      </c>
    </row>
    <row r="57" spans="2:47" s="37" customFormat="1" ht="25.5" customHeight="1" x14ac:dyDescent="0.25">
      <c r="B57" s="147"/>
      <c r="C57" s="146"/>
      <c r="D57" s="145" t="s">
        <v>1798</v>
      </c>
      <c r="E57" s="145"/>
      <c r="F57" s="145"/>
      <c r="G57" s="145"/>
      <c r="H57" s="145"/>
      <c r="I57" s="144"/>
      <c r="J57" s="143">
        <f>$J$79</f>
        <v>0</v>
      </c>
      <c r="K57" s="142"/>
    </row>
    <row r="58" spans="2:47" s="135" customFormat="1" ht="21" customHeight="1" x14ac:dyDescent="0.25">
      <c r="B58" s="141"/>
      <c r="C58" s="140"/>
      <c r="D58" s="139" t="s">
        <v>1790</v>
      </c>
      <c r="E58" s="139"/>
      <c r="F58" s="139"/>
      <c r="G58" s="139"/>
      <c r="H58" s="139"/>
      <c r="I58" s="138"/>
      <c r="J58" s="137">
        <f>$J$80</f>
        <v>0</v>
      </c>
      <c r="K58" s="136"/>
    </row>
    <row r="59" spans="2:47" s="294" customFormat="1" ht="22.5" customHeight="1" x14ac:dyDescent="0.25">
      <c r="B59" s="22"/>
      <c r="C59" s="291"/>
      <c r="D59" s="291"/>
      <c r="E59" s="291"/>
      <c r="F59" s="291"/>
      <c r="G59" s="291"/>
      <c r="H59" s="291"/>
      <c r="J59" s="291"/>
      <c r="K59" s="65"/>
    </row>
    <row r="60" spans="2:47" s="294" customFormat="1" ht="7.5" customHeight="1" x14ac:dyDescent="0.25">
      <c r="B60" s="21"/>
      <c r="C60" s="20"/>
      <c r="D60" s="20"/>
      <c r="E60" s="20"/>
      <c r="F60" s="20"/>
      <c r="G60" s="20"/>
      <c r="H60" s="20"/>
      <c r="I60" s="92"/>
      <c r="J60" s="20"/>
      <c r="K60" s="64"/>
    </row>
    <row r="64" spans="2:47" s="294" customFormat="1" ht="7.5" customHeight="1" x14ac:dyDescent="0.25">
      <c r="B64" s="63"/>
      <c r="C64" s="62"/>
      <c r="D64" s="62"/>
      <c r="E64" s="62"/>
      <c r="F64" s="62"/>
      <c r="G64" s="62"/>
      <c r="H64" s="62"/>
      <c r="I64" s="134"/>
      <c r="J64" s="62"/>
      <c r="K64" s="62"/>
      <c r="L64" s="19"/>
    </row>
    <row r="65" spans="2:63" s="294" customFormat="1" ht="37.5" customHeight="1" x14ac:dyDescent="0.25">
      <c r="B65" s="22"/>
      <c r="C65" s="61" t="s">
        <v>401</v>
      </c>
      <c r="D65" s="291"/>
      <c r="E65" s="291"/>
      <c r="F65" s="291"/>
      <c r="G65" s="291"/>
      <c r="H65" s="291"/>
      <c r="J65" s="291"/>
      <c r="K65" s="291"/>
      <c r="L65" s="19"/>
    </row>
    <row r="66" spans="2:63" s="294" customFormat="1" ht="7.5" customHeight="1" x14ac:dyDescent="0.25">
      <c r="B66" s="22"/>
      <c r="C66" s="291"/>
      <c r="D66" s="291"/>
      <c r="E66" s="291"/>
      <c r="F66" s="291"/>
      <c r="G66" s="291"/>
      <c r="H66" s="291"/>
      <c r="J66" s="291"/>
      <c r="K66" s="291"/>
      <c r="L66" s="19"/>
    </row>
    <row r="67" spans="2:63" s="294" customFormat="1" ht="15" customHeight="1" x14ac:dyDescent="0.25">
      <c r="B67" s="22"/>
      <c r="C67" s="55" t="s">
        <v>333</v>
      </c>
      <c r="D67" s="291"/>
      <c r="E67" s="291"/>
      <c r="F67" s="291"/>
      <c r="G67" s="291"/>
      <c r="H67" s="291"/>
      <c r="J67" s="291"/>
      <c r="K67" s="291"/>
      <c r="L67" s="19"/>
    </row>
    <row r="68" spans="2:63" s="294" customFormat="1" ht="16.5" customHeight="1" x14ac:dyDescent="0.25">
      <c r="B68" s="22"/>
      <c r="C68" s="291"/>
      <c r="D68" s="291"/>
      <c r="E68" s="358" t="str">
        <f>$E$7</f>
        <v>Mateřská školka Vrskmaň</v>
      </c>
      <c r="F68" s="338"/>
      <c r="G68" s="338"/>
      <c r="H68" s="338"/>
      <c r="J68" s="291"/>
      <c r="K68" s="291"/>
      <c r="L68" s="19"/>
    </row>
    <row r="69" spans="2:63" s="294" customFormat="1" ht="15" customHeight="1" x14ac:dyDescent="0.25">
      <c r="B69" s="22"/>
      <c r="C69" s="55" t="s">
        <v>400</v>
      </c>
      <c r="D69" s="291"/>
      <c r="E69" s="291"/>
      <c r="F69" s="291"/>
      <c r="G69" s="291"/>
      <c r="H69" s="291"/>
      <c r="J69" s="291"/>
      <c r="K69" s="291"/>
      <c r="L69" s="19"/>
    </row>
    <row r="70" spans="2:63" s="294" customFormat="1" ht="19.5" customHeight="1" x14ac:dyDescent="0.25">
      <c r="B70" s="22"/>
      <c r="C70" s="291"/>
      <c r="D70" s="291"/>
      <c r="E70" s="335" t="str">
        <f>$E$9</f>
        <v>IO 02 - Elektroinstalace</v>
      </c>
      <c r="F70" s="338"/>
      <c r="G70" s="338"/>
      <c r="H70" s="338"/>
      <c r="J70" s="291"/>
      <c r="K70" s="291"/>
      <c r="L70" s="19"/>
    </row>
    <row r="71" spans="2:63" s="294" customFormat="1" ht="7.5" customHeight="1" x14ac:dyDescent="0.25">
      <c r="B71" s="22"/>
      <c r="C71" s="291"/>
      <c r="D71" s="291"/>
      <c r="E71" s="291"/>
      <c r="F71" s="291"/>
      <c r="G71" s="291"/>
      <c r="H71" s="291"/>
      <c r="J71" s="291"/>
      <c r="K71" s="291"/>
      <c r="L71" s="19"/>
    </row>
    <row r="72" spans="2:63" s="294" customFormat="1" ht="18.75" customHeight="1" x14ac:dyDescent="0.25">
      <c r="B72" s="22"/>
      <c r="C72" s="55" t="s">
        <v>332</v>
      </c>
      <c r="D72" s="291"/>
      <c r="E72" s="291"/>
      <c r="F72" s="292" t="str">
        <f>$F$12</f>
        <v xml:space="preserve"> </v>
      </c>
      <c r="G72" s="291"/>
      <c r="H72" s="291"/>
      <c r="I72" s="133" t="s">
        <v>331</v>
      </c>
      <c r="J72" s="290" t="str">
        <f>IF($J$12="","",$J$12)</f>
        <v>01.03.2016</v>
      </c>
      <c r="K72" s="291"/>
      <c r="L72" s="19"/>
    </row>
    <row r="73" spans="2:63" s="294" customFormat="1" ht="7.5" customHeight="1" x14ac:dyDescent="0.25">
      <c r="B73" s="22"/>
      <c r="C73" s="291"/>
      <c r="D73" s="291"/>
      <c r="E73" s="291"/>
      <c r="F73" s="291"/>
      <c r="G73" s="291"/>
      <c r="H73" s="291"/>
      <c r="J73" s="291"/>
      <c r="K73" s="291"/>
      <c r="L73" s="19"/>
    </row>
    <row r="74" spans="2:63" s="294" customFormat="1" ht="15.75" customHeight="1" x14ac:dyDescent="0.25">
      <c r="B74" s="22"/>
      <c r="C74" s="55" t="s">
        <v>330</v>
      </c>
      <c r="D74" s="291"/>
      <c r="E74" s="291"/>
      <c r="F74" s="292" t="str">
        <f>$E$15</f>
        <v>Obec Vrskmaň</v>
      </c>
      <c r="G74" s="291"/>
      <c r="H74" s="291"/>
      <c r="I74" s="133" t="s">
        <v>329</v>
      </c>
      <c r="J74" s="292" t="str">
        <f>$E$21</f>
        <v>MESSOR s.r.o.</v>
      </c>
      <c r="K74" s="291"/>
      <c r="L74" s="19"/>
    </row>
    <row r="75" spans="2:63" s="294" customFormat="1" ht="15" customHeight="1" x14ac:dyDescent="0.25">
      <c r="B75" s="22"/>
      <c r="C75" s="55" t="s">
        <v>327</v>
      </c>
      <c r="D75" s="291"/>
      <c r="E75" s="291"/>
      <c r="F75" s="292" t="str">
        <f>IF($E$18="","",$E$18)</f>
        <v/>
      </c>
      <c r="G75" s="291"/>
      <c r="H75" s="291"/>
      <c r="J75" s="291"/>
      <c r="K75" s="291"/>
      <c r="L75" s="19"/>
    </row>
    <row r="76" spans="2:63" s="294" customFormat="1" ht="11.25" customHeight="1" x14ac:dyDescent="0.25">
      <c r="B76" s="22"/>
      <c r="C76" s="291"/>
      <c r="D76" s="291"/>
      <c r="E76" s="291"/>
      <c r="F76" s="291"/>
      <c r="G76" s="291"/>
      <c r="H76" s="291"/>
      <c r="J76" s="291"/>
      <c r="K76" s="291"/>
      <c r="L76" s="19"/>
    </row>
    <row r="77" spans="2:63" s="126" customFormat="1" ht="30" customHeight="1" x14ac:dyDescent="0.25">
      <c r="B77" s="132"/>
      <c r="C77" s="131" t="s">
        <v>399</v>
      </c>
      <c r="D77" s="129" t="s">
        <v>322</v>
      </c>
      <c r="E77" s="129" t="s">
        <v>326</v>
      </c>
      <c r="F77" s="129" t="s">
        <v>398</v>
      </c>
      <c r="G77" s="129" t="s">
        <v>397</v>
      </c>
      <c r="H77" s="129" t="s">
        <v>396</v>
      </c>
      <c r="I77" s="130" t="s">
        <v>395</v>
      </c>
      <c r="J77" s="129" t="s">
        <v>394</v>
      </c>
      <c r="K77" s="128" t="s">
        <v>393</v>
      </c>
      <c r="L77" s="127"/>
      <c r="M77" s="51" t="s">
        <v>22</v>
      </c>
      <c r="N77" s="50" t="s">
        <v>344</v>
      </c>
      <c r="O77" s="50" t="s">
        <v>392</v>
      </c>
      <c r="P77" s="50" t="s">
        <v>391</v>
      </c>
      <c r="Q77" s="50" t="s">
        <v>390</v>
      </c>
      <c r="R77" s="50" t="s">
        <v>389</v>
      </c>
      <c r="S77" s="50" t="s">
        <v>388</v>
      </c>
      <c r="T77" s="49" t="s">
        <v>387</v>
      </c>
    </row>
    <row r="78" spans="2:63" s="294" customFormat="1" ht="30" customHeight="1" x14ac:dyDescent="0.35">
      <c r="B78" s="22"/>
      <c r="C78" s="287" t="s">
        <v>386</v>
      </c>
      <c r="D78" s="291"/>
      <c r="E78" s="291"/>
      <c r="F78" s="291"/>
      <c r="G78" s="291"/>
      <c r="H78" s="291"/>
      <c r="J78" s="125">
        <f>$BK$78</f>
        <v>0</v>
      </c>
      <c r="K78" s="291"/>
      <c r="L78" s="19"/>
      <c r="M78" s="47"/>
      <c r="N78" s="46"/>
      <c r="O78" s="46"/>
      <c r="P78" s="124">
        <f>$P$79</f>
        <v>0</v>
      </c>
      <c r="Q78" s="46"/>
      <c r="R78" s="124">
        <f>$R$79</f>
        <v>0</v>
      </c>
      <c r="S78" s="46"/>
      <c r="T78" s="123">
        <f>$T$79</f>
        <v>0</v>
      </c>
      <c r="AT78" s="294" t="s">
        <v>308</v>
      </c>
      <c r="AU78" s="294" t="s">
        <v>385</v>
      </c>
      <c r="BK78" s="122">
        <f>$BK$79</f>
        <v>0</v>
      </c>
    </row>
    <row r="79" spans="2:63" s="109" customFormat="1" ht="37.5" customHeight="1" x14ac:dyDescent="0.35">
      <c r="B79" s="119"/>
      <c r="C79" s="113"/>
      <c r="D79" s="113" t="s">
        <v>308</v>
      </c>
      <c r="E79" s="121" t="s">
        <v>384</v>
      </c>
      <c r="F79" s="121" t="s">
        <v>1734</v>
      </c>
      <c r="G79" s="113"/>
      <c r="H79" s="113"/>
      <c r="J79" s="120">
        <f>$BK$79</f>
        <v>0</v>
      </c>
      <c r="K79" s="113"/>
      <c r="L79" s="116"/>
      <c r="M79" s="115"/>
      <c r="N79" s="113"/>
      <c r="O79" s="113"/>
      <c r="P79" s="114">
        <f>$P$80</f>
        <v>0</v>
      </c>
      <c r="Q79" s="113"/>
      <c r="R79" s="114">
        <f>$R$80</f>
        <v>0</v>
      </c>
      <c r="S79" s="113"/>
      <c r="T79" s="112">
        <f>$T$80</f>
        <v>0</v>
      </c>
      <c r="AR79" s="111" t="s">
        <v>293</v>
      </c>
      <c r="AT79" s="111" t="s">
        <v>308</v>
      </c>
      <c r="AU79" s="111" t="s">
        <v>307</v>
      </c>
      <c r="AY79" s="111" t="s">
        <v>376</v>
      </c>
      <c r="BK79" s="110">
        <f>$BK$80</f>
        <v>0</v>
      </c>
    </row>
    <row r="80" spans="2:63" s="109" customFormat="1" ht="21" customHeight="1" x14ac:dyDescent="0.3">
      <c r="B80" s="119"/>
      <c r="C80" s="113"/>
      <c r="D80" s="113" t="s">
        <v>308</v>
      </c>
      <c r="E80" s="118" t="s">
        <v>383</v>
      </c>
      <c r="F80" s="118" t="s">
        <v>1655</v>
      </c>
      <c r="G80" s="113"/>
      <c r="H80" s="113"/>
      <c r="J80" s="117">
        <f>$BK$80</f>
        <v>0</v>
      </c>
      <c r="K80" s="113"/>
      <c r="L80" s="116"/>
      <c r="M80" s="115"/>
      <c r="N80" s="113"/>
      <c r="O80" s="113"/>
      <c r="P80" s="114">
        <f>SUM($P$81:$P$82)</f>
        <v>0</v>
      </c>
      <c r="Q80" s="113"/>
      <c r="R80" s="114">
        <f>SUM($R$81:$R$82)</f>
        <v>0</v>
      </c>
      <c r="S80" s="113"/>
      <c r="T80" s="112">
        <f>SUM($T$81:$T$82)</f>
        <v>0</v>
      </c>
      <c r="AR80" s="111" t="s">
        <v>293</v>
      </c>
      <c r="AT80" s="111" t="s">
        <v>308</v>
      </c>
      <c r="AU80" s="111" t="s">
        <v>295</v>
      </c>
      <c r="AY80" s="111" t="s">
        <v>376</v>
      </c>
      <c r="BK80" s="110">
        <f>SUM($BK$81:$BK$82)</f>
        <v>0</v>
      </c>
    </row>
    <row r="81" spans="2:65" s="294" customFormat="1" ht="15.75" customHeight="1" x14ac:dyDescent="0.25">
      <c r="B81" s="22"/>
      <c r="C81" s="108" t="s">
        <v>295</v>
      </c>
      <c r="D81" s="108" t="s">
        <v>377</v>
      </c>
      <c r="E81" s="107" t="s">
        <v>382</v>
      </c>
      <c r="F81" s="102" t="s">
        <v>380</v>
      </c>
      <c r="G81" s="106" t="s">
        <v>381</v>
      </c>
      <c r="H81" s="105">
        <v>1</v>
      </c>
      <c r="I81" s="104">
        <f>'Příloha NN Rekapitulace '!C24</f>
        <v>0</v>
      </c>
      <c r="J81" s="103">
        <f>ROUND($I$81*$H$81,2)</f>
        <v>0</v>
      </c>
      <c r="K81" s="102"/>
      <c r="L81" s="19"/>
      <c r="M81" s="101"/>
      <c r="N81" s="100" t="s">
        <v>343</v>
      </c>
      <c r="O81" s="291"/>
      <c r="P81" s="99">
        <f>$O$81*$H$81</f>
        <v>0</v>
      </c>
      <c r="Q81" s="99">
        <v>0</v>
      </c>
      <c r="R81" s="99">
        <f>$Q$81*$H$81</f>
        <v>0</v>
      </c>
      <c r="S81" s="99">
        <v>0</v>
      </c>
      <c r="T81" s="98">
        <f>$S$81*$H$81</f>
        <v>0</v>
      </c>
      <c r="AR81" s="96" t="s">
        <v>375</v>
      </c>
      <c r="AT81" s="96" t="s">
        <v>377</v>
      </c>
      <c r="AU81" s="96" t="s">
        <v>293</v>
      </c>
      <c r="AY81" s="294" t="s">
        <v>376</v>
      </c>
      <c r="BE81" s="97">
        <f>IF($N$81="základní",$J$81,0)</f>
        <v>0</v>
      </c>
      <c r="BF81" s="97">
        <f>IF($N$81="snížená",$J$81,0)</f>
        <v>0</v>
      </c>
      <c r="BG81" s="97">
        <f>IF($N$81="zákl. přenesená",$J$81,0)</f>
        <v>0</v>
      </c>
      <c r="BH81" s="97">
        <f>IF($N$81="sníž. přenesená",$J$81,0)</f>
        <v>0</v>
      </c>
      <c r="BI81" s="97">
        <f>IF($N$81="nulová",$J$81,0)</f>
        <v>0</v>
      </c>
      <c r="BJ81" s="96" t="s">
        <v>295</v>
      </c>
      <c r="BK81" s="97">
        <f>ROUND($I$81*$H$81,2)</f>
        <v>0</v>
      </c>
      <c r="BL81" s="96" t="s">
        <v>375</v>
      </c>
      <c r="BM81" s="96" t="s">
        <v>1895</v>
      </c>
    </row>
    <row r="82" spans="2:65" s="294" customFormat="1" ht="15.75" customHeight="1" x14ac:dyDescent="0.25">
      <c r="B82" s="22"/>
      <c r="C82" s="106" t="s">
        <v>293</v>
      </c>
      <c r="D82" s="106" t="s">
        <v>377</v>
      </c>
      <c r="E82" s="107" t="s">
        <v>379</v>
      </c>
      <c r="F82" s="102" t="s">
        <v>374</v>
      </c>
      <c r="G82" s="106" t="s">
        <v>378</v>
      </c>
      <c r="H82" s="105">
        <v>1</v>
      </c>
      <c r="I82" s="104">
        <f>'Příloha EL Rekapitulace'!C24</f>
        <v>0</v>
      </c>
      <c r="J82" s="103">
        <f>ROUND($I$82*$H$82,2)</f>
        <v>0</v>
      </c>
      <c r="K82" s="102"/>
      <c r="L82" s="19"/>
      <c r="M82" s="101"/>
      <c r="N82" s="168" t="s">
        <v>343</v>
      </c>
      <c r="O82" s="93"/>
      <c r="P82" s="167">
        <f>$O$82*$H$82</f>
        <v>0</v>
      </c>
      <c r="Q82" s="167">
        <v>0</v>
      </c>
      <c r="R82" s="167">
        <f>$Q$82*$H$82</f>
        <v>0</v>
      </c>
      <c r="S82" s="167">
        <v>0</v>
      </c>
      <c r="T82" s="166">
        <f>$S$82*$H$82</f>
        <v>0</v>
      </c>
      <c r="AR82" s="96" t="s">
        <v>375</v>
      </c>
      <c r="AT82" s="96" t="s">
        <v>377</v>
      </c>
      <c r="AU82" s="96" t="s">
        <v>293</v>
      </c>
      <c r="AY82" s="96" t="s">
        <v>376</v>
      </c>
      <c r="BE82" s="97">
        <f>IF($N$82="základní",$J$82,0)</f>
        <v>0</v>
      </c>
      <c r="BF82" s="97">
        <f>IF($N$82="snížená",$J$82,0)</f>
        <v>0</v>
      </c>
      <c r="BG82" s="97">
        <f>IF($N$82="zákl. přenesená",$J$82,0)</f>
        <v>0</v>
      </c>
      <c r="BH82" s="97">
        <f>IF($N$82="sníž. přenesená",$J$82,0)</f>
        <v>0</v>
      </c>
      <c r="BI82" s="97">
        <f>IF($N$82="nulová",$J$82,0)</f>
        <v>0</v>
      </c>
      <c r="BJ82" s="96" t="s">
        <v>295</v>
      </c>
      <c r="BK82" s="97">
        <f>ROUND($I$82*$H$82,2)</f>
        <v>0</v>
      </c>
      <c r="BL82" s="96" t="s">
        <v>375</v>
      </c>
      <c r="BM82" s="96" t="s">
        <v>1894</v>
      </c>
    </row>
    <row r="83" spans="2:65" s="294" customFormat="1" ht="7.5" customHeight="1" x14ac:dyDescent="0.25">
      <c r="B83" s="21"/>
      <c r="C83" s="20"/>
      <c r="D83" s="20"/>
      <c r="E83" s="20"/>
      <c r="F83" s="20"/>
      <c r="G83" s="20"/>
      <c r="H83" s="20"/>
      <c r="I83" s="92"/>
      <c r="J83" s="20"/>
      <c r="K83" s="20"/>
      <c r="L83" s="19"/>
    </row>
    <row r="342" s="282" customFormat="1" ht="14.25" customHeight="1" x14ac:dyDescent="0.25"/>
  </sheetData>
  <sheetProtection password="CC35" sheet="1" objects="1" scenarios="1" formatColumns="0" formatRows="0" sort="0" autoFilter="0"/>
  <autoFilter ref="C77:K77"/>
  <mergeCells count="9">
    <mergeCell ref="E70:H70"/>
    <mergeCell ref="G1:H1"/>
    <mergeCell ref="L2:V2"/>
    <mergeCell ref="E7:H7"/>
    <mergeCell ref="E9:H9"/>
    <mergeCell ref="E24:H24"/>
    <mergeCell ref="E45:H45"/>
    <mergeCell ref="E47:H47"/>
    <mergeCell ref="E68:H68"/>
  </mergeCells>
  <hyperlinks>
    <hyperlink ref="F1:G1" location="C2" tooltip="Krycí list soupisu" display="1) Krycí list soupisu"/>
    <hyperlink ref="G1:H1" location="C54" tooltip="Rekapitulace" display="2) Rekapitulace"/>
    <hyperlink ref="J1" location="C77" tooltip="Soupis prací" display="3) Soupis prací"/>
    <hyperlink ref="L1:V1" location="'Rekapitulace stavby'!C2" tooltip="Rekapitulace stavby" display="Rekapitulace stavby"/>
  </hyperlinks>
  <pageMargins left="0.59027779102325439" right="0.59027779102325439" top="0.59027779102325439" bottom="0.59027779102325439" header="0" footer="0"/>
  <pageSetup paperSize="9" scale="83" fitToHeight="0" orientation="landscape" blackAndWhite="1" r:id="rId1"/>
  <headerFooter alignWithMargins="0"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BBBB"/>
    <pageSetUpPr fitToPage="1"/>
  </sheetPr>
  <dimension ref="A1:C41"/>
  <sheetViews>
    <sheetView workbookViewId="0">
      <selection activeCell="J32" sqref="J32"/>
    </sheetView>
  </sheetViews>
  <sheetFormatPr defaultRowHeight="15" x14ac:dyDescent="0.25"/>
  <cols>
    <col min="1" max="1" width="43.140625" style="1" customWidth="1"/>
    <col min="2" max="2" width="19.140625" style="9" customWidth="1"/>
    <col min="3" max="3" width="17.42578125" style="9" customWidth="1"/>
  </cols>
  <sheetData>
    <row r="1" spans="1:3" x14ac:dyDescent="0.25">
      <c r="A1" s="2" t="s">
        <v>0</v>
      </c>
      <c r="B1" s="10" t="s">
        <v>264</v>
      </c>
      <c r="C1" s="10" t="s">
        <v>265</v>
      </c>
    </row>
    <row r="2" spans="1:3" x14ac:dyDescent="0.25">
      <c r="A2" s="5" t="s">
        <v>266</v>
      </c>
      <c r="B2" s="15"/>
      <c r="C2" s="15"/>
    </row>
    <row r="3" spans="1:3" x14ac:dyDescent="0.25">
      <c r="A3" s="6" t="s">
        <v>267</v>
      </c>
      <c r="B3" s="12">
        <f>B32+B33+B34+B35</f>
        <v>0</v>
      </c>
      <c r="C3" s="12"/>
    </row>
    <row r="4" spans="1:3" x14ac:dyDescent="0.25">
      <c r="A4" s="6" t="s">
        <v>268</v>
      </c>
      <c r="B4" s="12">
        <f>B3*0.036</f>
        <v>0</v>
      </c>
      <c r="C4" s="12">
        <f>B3*0.01</f>
        <v>0</v>
      </c>
    </row>
    <row r="5" spans="1:3" x14ac:dyDescent="0.25">
      <c r="A5" s="6" t="s">
        <v>269</v>
      </c>
      <c r="B5" s="12"/>
      <c r="C5" s="12">
        <f>B36+B37+B38+B39+B40+B41</f>
        <v>0</v>
      </c>
    </row>
    <row r="6" spans="1:3" x14ac:dyDescent="0.25">
      <c r="A6" s="6" t="s">
        <v>270</v>
      </c>
      <c r="B6" s="12"/>
      <c r="C6" s="12">
        <f>C32+C33+C34+C35+C36+C37+C38+C39+C40+C41</f>
        <v>0</v>
      </c>
    </row>
    <row r="7" spans="1:3" x14ac:dyDescent="0.25">
      <c r="A7" s="7" t="s">
        <v>271</v>
      </c>
      <c r="B7" s="16">
        <f>SUM(B3:B6)</f>
        <v>0</v>
      </c>
      <c r="C7" s="16">
        <f>SUM(C4:C6)</f>
        <v>0</v>
      </c>
    </row>
    <row r="8" spans="1:3" x14ac:dyDescent="0.25">
      <c r="A8" s="6" t="s">
        <v>272</v>
      </c>
      <c r="B8" s="12"/>
      <c r="C8" s="12">
        <f>C7*0.05981</f>
        <v>0</v>
      </c>
    </row>
    <row r="9" spans="1:3" x14ac:dyDescent="0.25">
      <c r="A9" s="6" t="s">
        <v>273</v>
      </c>
      <c r="B9" s="12"/>
      <c r="C9" s="12">
        <v>0</v>
      </c>
    </row>
    <row r="10" spans="1:3" x14ac:dyDescent="0.25">
      <c r="A10" s="6" t="s">
        <v>274</v>
      </c>
      <c r="B10" s="12"/>
      <c r="C10" s="12">
        <v>0</v>
      </c>
    </row>
    <row r="11" spans="1:3" x14ac:dyDescent="0.25">
      <c r="A11" s="6" t="s">
        <v>275</v>
      </c>
      <c r="B11" s="12"/>
      <c r="C11" s="12">
        <v>0</v>
      </c>
    </row>
    <row r="12" spans="1:3" x14ac:dyDescent="0.25">
      <c r="A12" s="7" t="s">
        <v>276</v>
      </c>
      <c r="B12" s="16">
        <f>B7</f>
        <v>0</v>
      </c>
      <c r="C12" s="16">
        <f>SUM(C7:C11)</f>
        <v>0</v>
      </c>
    </row>
    <row r="13" spans="1:3" x14ac:dyDescent="0.25">
      <c r="A13" s="6" t="s">
        <v>277</v>
      </c>
      <c r="B13" s="12"/>
      <c r="C13" s="12">
        <v>0</v>
      </c>
    </row>
    <row r="14" spans="1:3" x14ac:dyDescent="0.25">
      <c r="A14" s="6" t="s">
        <v>278</v>
      </c>
      <c r="B14" s="12"/>
      <c r="C14" s="12">
        <v>0</v>
      </c>
    </row>
    <row r="15" spans="1:3" x14ac:dyDescent="0.25">
      <c r="A15" s="6" t="s">
        <v>279</v>
      </c>
      <c r="B15" s="12"/>
      <c r="C15" s="12">
        <v>0</v>
      </c>
    </row>
    <row r="16" spans="1:3" x14ac:dyDescent="0.25">
      <c r="A16" s="5" t="s">
        <v>280</v>
      </c>
      <c r="B16" s="15"/>
      <c r="C16" s="15">
        <f>SUM(C12:C15)+B12</f>
        <v>0</v>
      </c>
    </row>
    <row r="17" spans="1:3" x14ac:dyDescent="0.25">
      <c r="A17" s="6" t="s">
        <v>15</v>
      </c>
      <c r="B17" s="12"/>
      <c r="C17" s="12"/>
    </row>
    <row r="18" spans="1:3" x14ac:dyDescent="0.25">
      <c r="A18" s="5" t="s">
        <v>281</v>
      </c>
      <c r="B18" s="15"/>
      <c r="C18" s="15"/>
    </row>
    <row r="19" spans="1:3" x14ac:dyDescent="0.25">
      <c r="A19" s="6" t="s">
        <v>282</v>
      </c>
      <c r="B19" s="12"/>
      <c r="C19" s="12">
        <v>0</v>
      </c>
    </row>
    <row r="20" spans="1:3" x14ac:dyDescent="0.25">
      <c r="A20" s="6" t="s">
        <v>283</v>
      </c>
      <c r="B20" s="12"/>
      <c r="C20" s="12">
        <v>0</v>
      </c>
    </row>
    <row r="21" spans="1:3" x14ac:dyDescent="0.25">
      <c r="A21" s="5" t="s">
        <v>284</v>
      </c>
      <c r="B21" s="15"/>
      <c r="C21" s="15">
        <v>0</v>
      </c>
    </row>
    <row r="22" spans="1:3" x14ac:dyDescent="0.25">
      <c r="A22" s="6" t="s">
        <v>285</v>
      </c>
      <c r="B22" s="12"/>
      <c r="C22" s="12">
        <v>0</v>
      </c>
    </row>
    <row r="23" spans="1:3" x14ac:dyDescent="0.25">
      <c r="A23" s="6" t="s">
        <v>15</v>
      </c>
      <c r="B23" s="12"/>
      <c r="C23" s="12"/>
    </row>
    <row r="24" spans="1:3" ht="16.5" x14ac:dyDescent="0.3">
      <c r="A24" s="3" t="s">
        <v>286</v>
      </c>
      <c r="B24" s="11"/>
      <c r="C24" s="11">
        <f>SUM(C16:C23)</f>
        <v>0</v>
      </c>
    </row>
    <row r="25" spans="1:3" x14ac:dyDescent="0.25">
      <c r="A25" s="6" t="s">
        <v>287</v>
      </c>
      <c r="B25" s="12">
        <f>C24</f>
        <v>0</v>
      </c>
      <c r="C25" s="12">
        <f>B25*0.21</f>
        <v>0</v>
      </c>
    </row>
    <row r="26" spans="1:3" x14ac:dyDescent="0.25">
      <c r="A26" s="6" t="s">
        <v>288</v>
      </c>
      <c r="B26" s="12">
        <v>0</v>
      </c>
      <c r="C26" s="12">
        <v>0</v>
      </c>
    </row>
    <row r="27" spans="1:3" ht="16.5" x14ac:dyDescent="0.3">
      <c r="A27" s="3" t="s">
        <v>289</v>
      </c>
      <c r="B27" s="11"/>
      <c r="C27" s="11">
        <f>SUM(C24:C26)</f>
        <v>0</v>
      </c>
    </row>
    <row r="28" spans="1:3" x14ac:dyDescent="0.25">
      <c r="A28" s="6" t="s">
        <v>15</v>
      </c>
      <c r="B28" s="12"/>
      <c r="C28" s="12"/>
    </row>
    <row r="29" spans="1:3" x14ac:dyDescent="0.25">
      <c r="A29" s="6" t="s">
        <v>290</v>
      </c>
      <c r="B29" s="12"/>
      <c r="C29" s="12">
        <v>0</v>
      </c>
    </row>
    <row r="30" spans="1:3" x14ac:dyDescent="0.25">
      <c r="A30" s="6" t="s">
        <v>290</v>
      </c>
      <c r="B30" s="12"/>
      <c r="C30" s="12">
        <v>0</v>
      </c>
    </row>
    <row r="31" spans="1:3" x14ac:dyDescent="0.25">
      <c r="A31" s="5" t="s">
        <v>291</v>
      </c>
      <c r="B31" s="17" t="s">
        <v>49</v>
      </c>
      <c r="C31" s="17" t="s">
        <v>51</v>
      </c>
    </row>
    <row r="32" spans="1:3" x14ac:dyDescent="0.25">
      <c r="A32" s="6" t="s">
        <v>55</v>
      </c>
      <c r="B32" s="12">
        <f>'Příloha EL Rozpočet'!E19</f>
        <v>0</v>
      </c>
      <c r="C32" s="12">
        <f>'Příloha EL Rozpočet'!G19</f>
        <v>0</v>
      </c>
    </row>
    <row r="33" spans="1:3" x14ac:dyDescent="0.25">
      <c r="A33" s="6" t="s">
        <v>74</v>
      </c>
      <c r="B33" s="12">
        <f>'Příloha EL Rozpočet'!E30</f>
        <v>0</v>
      </c>
      <c r="C33" s="12">
        <f>'Příloha EL Rozpočet'!G30</f>
        <v>0</v>
      </c>
    </row>
    <row r="34" spans="1:3" x14ac:dyDescent="0.25">
      <c r="A34" s="6" t="s">
        <v>79</v>
      </c>
      <c r="B34" s="12">
        <f>'Příloha EL Rozpočet'!E44</f>
        <v>0</v>
      </c>
      <c r="C34" s="12">
        <f>'Příloha EL Rozpočet'!G44</f>
        <v>0</v>
      </c>
    </row>
    <row r="35" spans="1:3" x14ac:dyDescent="0.25">
      <c r="A35" s="6" t="s">
        <v>86</v>
      </c>
      <c r="B35" s="12">
        <f>'Příloha EL Rozpočet'!E57</f>
        <v>0</v>
      </c>
      <c r="C35" s="12">
        <f>'Příloha EL Rozpočet'!G57</f>
        <v>0</v>
      </c>
    </row>
    <row r="36" spans="1:3" x14ac:dyDescent="0.25">
      <c r="A36" s="6" t="s">
        <v>89</v>
      </c>
      <c r="B36" s="12">
        <f>'Příloha EL Rozpočet'!E170</f>
        <v>0</v>
      </c>
      <c r="C36" s="12">
        <f>'Příloha EL Rozpočet'!G170</f>
        <v>0</v>
      </c>
    </row>
    <row r="37" spans="1:3" x14ac:dyDescent="0.25">
      <c r="A37" s="6" t="s">
        <v>185</v>
      </c>
      <c r="B37" s="12">
        <f>'Příloha EL Rozpočet'!E206</f>
        <v>0</v>
      </c>
      <c r="C37" s="12">
        <f>'Příloha EL Rozpočet'!G206</f>
        <v>0</v>
      </c>
    </row>
    <row r="38" spans="1:3" x14ac:dyDescent="0.25">
      <c r="A38" s="6" t="s">
        <v>213</v>
      </c>
      <c r="B38" s="12">
        <f>'Příloha EL Rozpočet'!E252</f>
        <v>0</v>
      </c>
      <c r="C38" s="12">
        <f>'Příloha EL Rozpočet'!G252</f>
        <v>0</v>
      </c>
    </row>
    <row r="39" spans="1:3" x14ac:dyDescent="0.25">
      <c r="A39" s="6" t="s">
        <v>229</v>
      </c>
      <c r="B39" s="12">
        <f>'Příloha EL Rozpočet'!E284</f>
        <v>0</v>
      </c>
      <c r="C39" s="12">
        <f>'Příloha EL Rozpočet'!G284</f>
        <v>0</v>
      </c>
    </row>
    <row r="40" spans="1:3" x14ac:dyDescent="0.25">
      <c r="A40" s="6" t="s">
        <v>233</v>
      </c>
      <c r="B40" s="12">
        <f>'Příloha EL Rozpočet'!E315</f>
        <v>0</v>
      </c>
      <c r="C40" s="12">
        <f>'Příloha EL Rozpočet'!G315</f>
        <v>0</v>
      </c>
    </row>
    <row r="41" spans="1:3" x14ac:dyDescent="0.25">
      <c r="A41" s="6" t="s">
        <v>244</v>
      </c>
      <c r="B41" s="12">
        <f>'Příloha EL Rozpočet'!E353</f>
        <v>0</v>
      </c>
      <c r="C41" s="12">
        <f>'Příloha EL Rozpočet'!G353</f>
        <v>0</v>
      </c>
    </row>
  </sheetData>
  <sheetProtection sheet="1" objects="1" scenarios="1"/>
  <pageMargins left="0.70866141732283472" right="0.70866141732283472" top="0.78740157480314965" bottom="0.78740157480314965" header="0.31496062992125984" footer="0.31496062992125984"/>
  <pageSetup paperSize="9" fitToHeight="0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BBBB"/>
    <pageSetUpPr fitToPage="1"/>
  </sheetPr>
  <dimension ref="A1:I355"/>
  <sheetViews>
    <sheetView showZeros="0" zoomScaleNormal="100" workbookViewId="0">
      <pane ySplit="1" topLeftCell="A2" activePane="bottomLeft" state="frozen"/>
      <selection activeCell="F4" sqref="F4"/>
      <selection pane="bottomLeft" activeCell="F4" sqref="F4"/>
    </sheetView>
  </sheetViews>
  <sheetFormatPr defaultRowHeight="15" x14ac:dyDescent="0.25"/>
  <cols>
    <col min="1" max="1" width="53.140625" style="259" customWidth="1"/>
    <col min="2" max="2" width="4.7109375" style="258" customWidth="1"/>
    <col min="3" max="3" width="6.85546875" style="257" bestFit="1" customWidth="1"/>
    <col min="4" max="4" width="10.7109375" style="257" customWidth="1"/>
    <col min="5" max="5" width="13.140625" style="9" bestFit="1" customWidth="1"/>
    <col min="6" max="6" width="10.7109375" style="257" customWidth="1"/>
    <col min="7" max="7" width="12.5703125" style="9" bestFit="1" customWidth="1"/>
    <col min="8" max="8" width="10.7109375" style="9" customWidth="1"/>
    <col min="9" max="9" width="12.140625" style="9" bestFit="1" customWidth="1"/>
  </cols>
  <sheetData>
    <row r="1" spans="1:9" x14ac:dyDescent="0.25">
      <c r="A1" s="277" t="s">
        <v>0</v>
      </c>
      <c r="B1" s="276" t="s">
        <v>47</v>
      </c>
      <c r="C1" s="275" t="s">
        <v>48</v>
      </c>
      <c r="D1" s="275" t="s">
        <v>49</v>
      </c>
      <c r="E1" s="10" t="s">
        <v>50</v>
      </c>
      <c r="F1" s="275" t="s">
        <v>51</v>
      </c>
      <c r="G1" s="10" t="s">
        <v>52</v>
      </c>
      <c r="H1" s="10" t="s">
        <v>53</v>
      </c>
      <c r="I1" s="10" t="s">
        <v>54</v>
      </c>
    </row>
    <row r="2" spans="1:9" ht="16.5" x14ac:dyDescent="0.3">
      <c r="A2" s="265" t="s">
        <v>55</v>
      </c>
      <c r="B2" s="264" t="s">
        <v>15</v>
      </c>
      <c r="C2" s="263"/>
      <c r="D2" s="263"/>
      <c r="E2" s="11"/>
      <c r="F2" s="263"/>
      <c r="G2" s="11"/>
      <c r="H2" s="11"/>
      <c r="I2" s="11"/>
    </row>
    <row r="3" spans="1:9" ht="24.75" x14ac:dyDescent="0.25">
      <c r="A3" s="262" t="s">
        <v>56</v>
      </c>
      <c r="B3" s="261" t="s">
        <v>57</v>
      </c>
      <c r="C3" s="260">
        <v>1</v>
      </c>
      <c r="D3" s="260"/>
      <c r="E3" s="12">
        <f t="shared" ref="E3:E18" si="0">C3*D3</f>
        <v>0</v>
      </c>
      <c r="F3" s="260"/>
      <c r="G3" s="12">
        <f t="shared" ref="G3:G18" si="1">C3*F3</f>
        <v>0</v>
      </c>
      <c r="H3" s="12">
        <f t="shared" ref="H3:H18" si="2">D3+F3</f>
        <v>0</v>
      </c>
      <c r="I3" s="12">
        <f t="shared" ref="I3:I18" si="3">E3+G3</f>
        <v>0</v>
      </c>
    </row>
    <row r="4" spans="1:9" ht="24.75" x14ac:dyDescent="0.25">
      <c r="A4" s="262" t="s">
        <v>58</v>
      </c>
      <c r="B4" s="261" t="s">
        <v>57</v>
      </c>
      <c r="C4" s="260">
        <v>8</v>
      </c>
      <c r="D4" s="260"/>
      <c r="E4" s="12">
        <f t="shared" si="0"/>
        <v>0</v>
      </c>
      <c r="F4" s="260"/>
      <c r="G4" s="12">
        <f t="shared" si="1"/>
        <v>0</v>
      </c>
      <c r="H4" s="12">
        <f t="shared" si="2"/>
        <v>0</v>
      </c>
      <c r="I4" s="12">
        <f t="shared" si="3"/>
        <v>0</v>
      </c>
    </row>
    <row r="5" spans="1:9" x14ac:dyDescent="0.25">
      <c r="A5" s="262" t="s">
        <v>59</v>
      </c>
      <c r="B5" s="261" t="s">
        <v>57</v>
      </c>
      <c r="C5" s="260">
        <v>3</v>
      </c>
      <c r="D5" s="260"/>
      <c r="E5" s="12">
        <f t="shared" si="0"/>
        <v>0</v>
      </c>
      <c r="F5" s="260"/>
      <c r="G5" s="12">
        <f t="shared" si="1"/>
        <v>0</v>
      </c>
      <c r="H5" s="12">
        <f t="shared" si="2"/>
        <v>0</v>
      </c>
      <c r="I5" s="12">
        <f t="shared" si="3"/>
        <v>0</v>
      </c>
    </row>
    <row r="6" spans="1:9" x14ac:dyDescent="0.25">
      <c r="A6" s="262" t="s">
        <v>60</v>
      </c>
      <c r="B6" s="261" t="s">
        <v>57</v>
      </c>
      <c r="C6" s="260">
        <v>1</v>
      </c>
      <c r="D6" s="260"/>
      <c r="E6" s="12">
        <f t="shared" si="0"/>
        <v>0</v>
      </c>
      <c r="F6" s="260"/>
      <c r="G6" s="12">
        <f t="shared" si="1"/>
        <v>0</v>
      </c>
      <c r="H6" s="12">
        <f t="shared" si="2"/>
        <v>0</v>
      </c>
      <c r="I6" s="12">
        <f t="shared" si="3"/>
        <v>0</v>
      </c>
    </row>
    <row r="7" spans="1:9" x14ac:dyDescent="0.25">
      <c r="A7" s="262" t="s">
        <v>61</v>
      </c>
      <c r="B7" s="261" t="s">
        <v>57</v>
      </c>
      <c r="C7" s="260">
        <v>1</v>
      </c>
      <c r="D7" s="260"/>
      <c r="E7" s="12">
        <f t="shared" si="0"/>
        <v>0</v>
      </c>
      <c r="F7" s="260"/>
      <c r="G7" s="12">
        <f t="shared" si="1"/>
        <v>0</v>
      </c>
      <c r="H7" s="12">
        <f t="shared" si="2"/>
        <v>0</v>
      </c>
      <c r="I7" s="12">
        <f t="shared" si="3"/>
        <v>0</v>
      </c>
    </row>
    <row r="8" spans="1:9" x14ac:dyDescent="0.25">
      <c r="A8" s="262" t="s">
        <v>62</v>
      </c>
      <c r="B8" s="261" t="s">
        <v>57</v>
      </c>
      <c r="C8" s="260">
        <v>2</v>
      </c>
      <c r="D8" s="260"/>
      <c r="E8" s="12">
        <f t="shared" si="0"/>
        <v>0</v>
      </c>
      <c r="F8" s="260"/>
      <c r="G8" s="12">
        <f t="shared" si="1"/>
        <v>0</v>
      </c>
      <c r="H8" s="12">
        <f t="shared" si="2"/>
        <v>0</v>
      </c>
      <c r="I8" s="12">
        <f t="shared" si="3"/>
        <v>0</v>
      </c>
    </row>
    <row r="9" spans="1:9" ht="24.75" x14ac:dyDescent="0.25">
      <c r="A9" s="262" t="s">
        <v>63</v>
      </c>
      <c r="B9" s="261" t="s">
        <v>57</v>
      </c>
      <c r="C9" s="260">
        <v>1</v>
      </c>
      <c r="D9" s="260"/>
      <c r="E9" s="12">
        <f t="shared" si="0"/>
        <v>0</v>
      </c>
      <c r="F9" s="260"/>
      <c r="G9" s="12">
        <f t="shared" si="1"/>
        <v>0</v>
      </c>
      <c r="H9" s="12">
        <f t="shared" si="2"/>
        <v>0</v>
      </c>
      <c r="I9" s="12">
        <f t="shared" si="3"/>
        <v>0</v>
      </c>
    </row>
    <row r="10" spans="1:9" x14ac:dyDescent="0.25">
      <c r="A10" s="262" t="s">
        <v>64</v>
      </c>
      <c r="B10" s="261" t="s">
        <v>57</v>
      </c>
      <c r="C10" s="260">
        <v>16</v>
      </c>
      <c r="D10" s="260"/>
      <c r="E10" s="12">
        <f t="shared" si="0"/>
        <v>0</v>
      </c>
      <c r="F10" s="260"/>
      <c r="G10" s="12">
        <f t="shared" si="1"/>
        <v>0</v>
      </c>
      <c r="H10" s="12">
        <f t="shared" si="2"/>
        <v>0</v>
      </c>
      <c r="I10" s="12">
        <f t="shared" si="3"/>
        <v>0</v>
      </c>
    </row>
    <row r="11" spans="1:9" x14ac:dyDescent="0.25">
      <c r="A11" s="262" t="s">
        <v>65</v>
      </c>
      <c r="B11" s="261" t="s">
        <v>57</v>
      </c>
      <c r="C11" s="260">
        <v>4</v>
      </c>
      <c r="D11" s="260"/>
      <c r="E11" s="12">
        <f t="shared" si="0"/>
        <v>0</v>
      </c>
      <c r="F11" s="260"/>
      <c r="G11" s="12">
        <f t="shared" si="1"/>
        <v>0</v>
      </c>
      <c r="H11" s="12">
        <f t="shared" si="2"/>
        <v>0</v>
      </c>
      <c r="I11" s="12">
        <f t="shared" si="3"/>
        <v>0</v>
      </c>
    </row>
    <row r="12" spans="1:9" x14ac:dyDescent="0.25">
      <c r="A12" s="262" t="s">
        <v>66</v>
      </c>
      <c r="B12" s="261" t="s">
        <v>57</v>
      </c>
      <c r="C12" s="260">
        <v>1</v>
      </c>
      <c r="D12" s="260"/>
      <c r="E12" s="12">
        <f t="shared" si="0"/>
        <v>0</v>
      </c>
      <c r="F12" s="260"/>
      <c r="G12" s="12">
        <f t="shared" si="1"/>
        <v>0</v>
      </c>
      <c r="H12" s="12">
        <f t="shared" si="2"/>
        <v>0</v>
      </c>
      <c r="I12" s="12">
        <f t="shared" si="3"/>
        <v>0</v>
      </c>
    </row>
    <row r="13" spans="1:9" x14ac:dyDescent="0.25">
      <c r="A13" s="262" t="s">
        <v>67</v>
      </c>
      <c r="B13" s="261" t="s">
        <v>57</v>
      </c>
      <c r="C13" s="260">
        <v>1</v>
      </c>
      <c r="D13" s="260"/>
      <c r="E13" s="12">
        <f t="shared" si="0"/>
        <v>0</v>
      </c>
      <c r="F13" s="260"/>
      <c r="G13" s="12">
        <f t="shared" si="1"/>
        <v>0</v>
      </c>
      <c r="H13" s="12">
        <f t="shared" si="2"/>
        <v>0</v>
      </c>
      <c r="I13" s="12">
        <f t="shared" si="3"/>
        <v>0</v>
      </c>
    </row>
    <row r="14" spans="1:9" x14ac:dyDescent="0.25">
      <c r="A14" s="262" t="s">
        <v>68</v>
      </c>
      <c r="B14" s="261" t="s">
        <v>57</v>
      </c>
      <c r="C14" s="260">
        <v>1</v>
      </c>
      <c r="D14" s="260"/>
      <c r="E14" s="12">
        <f t="shared" si="0"/>
        <v>0</v>
      </c>
      <c r="F14" s="260"/>
      <c r="G14" s="12">
        <f t="shared" si="1"/>
        <v>0</v>
      </c>
      <c r="H14" s="12">
        <f t="shared" si="2"/>
        <v>0</v>
      </c>
      <c r="I14" s="12">
        <f t="shared" si="3"/>
        <v>0</v>
      </c>
    </row>
    <row r="15" spans="1:9" x14ac:dyDescent="0.25">
      <c r="A15" s="262" t="s">
        <v>69</v>
      </c>
      <c r="B15" s="261" t="s">
        <v>57</v>
      </c>
      <c r="C15" s="260">
        <v>4</v>
      </c>
      <c r="D15" s="260"/>
      <c r="E15" s="12">
        <f t="shared" si="0"/>
        <v>0</v>
      </c>
      <c r="F15" s="260"/>
      <c r="G15" s="12">
        <f t="shared" si="1"/>
        <v>0</v>
      </c>
      <c r="H15" s="12">
        <f t="shared" si="2"/>
        <v>0</v>
      </c>
      <c r="I15" s="12">
        <f t="shared" si="3"/>
        <v>0</v>
      </c>
    </row>
    <row r="16" spans="1:9" x14ac:dyDescent="0.25">
      <c r="A16" s="262" t="s">
        <v>70</v>
      </c>
      <c r="B16" s="261" t="s">
        <v>57</v>
      </c>
      <c r="C16" s="260">
        <v>1</v>
      </c>
      <c r="D16" s="260"/>
      <c r="E16" s="12">
        <f t="shared" si="0"/>
        <v>0</v>
      </c>
      <c r="F16" s="260"/>
      <c r="G16" s="12">
        <f t="shared" si="1"/>
        <v>0</v>
      </c>
      <c r="H16" s="12">
        <f t="shared" si="2"/>
        <v>0</v>
      </c>
      <c r="I16" s="12">
        <f t="shared" si="3"/>
        <v>0</v>
      </c>
    </row>
    <row r="17" spans="1:9" x14ac:dyDescent="0.25">
      <c r="A17" s="262" t="s">
        <v>71</v>
      </c>
      <c r="B17" s="261" t="s">
        <v>57</v>
      </c>
      <c r="C17" s="260">
        <v>1</v>
      </c>
      <c r="D17" s="260"/>
      <c r="E17" s="12">
        <f t="shared" si="0"/>
        <v>0</v>
      </c>
      <c r="F17" s="260"/>
      <c r="G17" s="12">
        <f t="shared" si="1"/>
        <v>0</v>
      </c>
      <c r="H17" s="12">
        <f t="shared" si="2"/>
        <v>0</v>
      </c>
      <c r="I17" s="12">
        <f t="shared" si="3"/>
        <v>0</v>
      </c>
    </row>
    <row r="18" spans="1:9" ht="24.75" x14ac:dyDescent="0.25">
      <c r="A18" s="262" t="s">
        <v>72</v>
      </c>
      <c r="B18" s="261" t="s">
        <v>57</v>
      </c>
      <c r="C18" s="260">
        <v>1</v>
      </c>
      <c r="D18" s="260"/>
      <c r="E18" s="12">
        <f t="shared" si="0"/>
        <v>0</v>
      </c>
      <c r="F18" s="260"/>
      <c r="G18" s="12">
        <f t="shared" si="1"/>
        <v>0</v>
      </c>
      <c r="H18" s="12">
        <f t="shared" si="2"/>
        <v>0</v>
      </c>
      <c r="I18" s="12">
        <f t="shared" si="3"/>
        <v>0</v>
      </c>
    </row>
    <row r="19" spans="1:9" ht="16.5" x14ac:dyDescent="0.3">
      <c r="A19" s="265" t="s">
        <v>73</v>
      </c>
      <c r="B19" s="264" t="s">
        <v>15</v>
      </c>
      <c r="C19" s="263"/>
      <c r="D19" s="263"/>
      <c r="E19" s="269">
        <f>SUM(E3:E18)</f>
        <v>0</v>
      </c>
      <c r="F19" s="263"/>
      <c r="G19" s="11">
        <f>SUM(G3:G18)</f>
        <v>0</v>
      </c>
      <c r="H19" s="11"/>
      <c r="I19" s="269">
        <f>SUM(I3:I18)</f>
        <v>0</v>
      </c>
    </row>
    <row r="20" spans="1:9" x14ac:dyDescent="0.25">
      <c r="A20" s="262" t="s">
        <v>15</v>
      </c>
      <c r="B20" s="261" t="s">
        <v>15</v>
      </c>
      <c r="C20" s="260"/>
      <c r="D20" s="260"/>
      <c r="E20" s="12"/>
      <c r="F20" s="260"/>
      <c r="G20" s="12"/>
      <c r="H20" s="12"/>
      <c r="I20" s="12"/>
    </row>
    <row r="21" spans="1:9" x14ac:dyDescent="0.25">
      <c r="A21" s="262" t="s">
        <v>15</v>
      </c>
      <c r="B21" s="261" t="s">
        <v>15</v>
      </c>
      <c r="C21" s="260"/>
      <c r="D21" s="260"/>
      <c r="E21" s="12"/>
      <c r="F21" s="260"/>
      <c r="G21" s="12"/>
      <c r="H21" s="12"/>
      <c r="I21" s="12"/>
    </row>
    <row r="22" spans="1:9" ht="16.5" x14ac:dyDescent="0.3">
      <c r="A22" s="265" t="s">
        <v>74</v>
      </c>
      <c r="B22" s="264" t="s">
        <v>15</v>
      </c>
      <c r="C22" s="263"/>
      <c r="D22" s="263"/>
      <c r="E22" s="11"/>
      <c r="F22" s="263"/>
      <c r="G22" s="11"/>
      <c r="H22" s="11"/>
      <c r="I22" s="11"/>
    </row>
    <row r="23" spans="1:9" ht="24.75" x14ac:dyDescent="0.25">
      <c r="A23" s="262" t="s">
        <v>75</v>
      </c>
      <c r="B23" s="261" t="s">
        <v>57</v>
      </c>
      <c r="C23" s="260">
        <v>1</v>
      </c>
      <c r="D23" s="260"/>
      <c r="E23" s="12">
        <f t="shared" ref="E23:E29" si="4">C23*D23</f>
        <v>0</v>
      </c>
      <c r="F23" s="260"/>
      <c r="G23" s="12">
        <f t="shared" ref="G23:G29" si="5">C23*F23</f>
        <v>0</v>
      </c>
      <c r="H23" s="12">
        <f t="shared" ref="H23:I29" si="6">D23+F23</f>
        <v>0</v>
      </c>
      <c r="I23" s="12">
        <f t="shared" si="6"/>
        <v>0</v>
      </c>
    </row>
    <row r="24" spans="1:9" ht="24.75" x14ac:dyDescent="0.25">
      <c r="A24" s="262" t="s">
        <v>58</v>
      </c>
      <c r="B24" s="261" t="s">
        <v>57</v>
      </c>
      <c r="C24" s="260">
        <v>4</v>
      </c>
      <c r="D24" s="260"/>
      <c r="E24" s="12">
        <f t="shared" si="4"/>
        <v>0</v>
      </c>
      <c r="F24" s="260"/>
      <c r="G24" s="12">
        <f t="shared" si="5"/>
        <v>0</v>
      </c>
      <c r="H24" s="12">
        <f t="shared" si="6"/>
        <v>0</v>
      </c>
      <c r="I24" s="12">
        <f t="shared" si="6"/>
        <v>0</v>
      </c>
    </row>
    <row r="25" spans="1:9" x14ac:dyDescent="0.25">
      <c r="A25" s="262" t="s">
        <v>76</v>
      </c>
      <c r="B25" s="261" t="s">
        <v>57</v>
      </c>
      <c r="C25" s="260">
        <v>1</v>
      </c>
      <c r="D25" s="260"/>
      <c r="E25" s="12">
        <f t="shared" si="4"/>
        <v>0</v>
      </c>
      <c r="F25" s="260"/>
      <c r="G25" s="12">
        <f t="shared" si="5"/>
        <v>0</v>
      </c>
      <c r="H25" s="12">
        <f t="shared" si="6"/>
        <v>0</v>
      </c>
      <c r="I25" s="12">
        <f t="shared" si="6"/>
        <v>0</v>
      </c>
    </row>
    <row r="26" spans="1:9" x14ac:dyDescent="0.25">
      <c r="A26" s="262" t="s">
        <v>64</v>
      </c>
      <c r="B26" s="261" t="s">
        <v>57</v>
      </c>
      <c r="C26" s="260">
        <v>5</v>
      </c>
      <c r="D26" s="260"/>
      <c r="E26" s="12">
        <f t="shared" si="4"/>
        <v>0</v>
      </c>
      <c r="F26" s="260"/>
      <c r="G26" s="12">
        <f t="shared" si="5"/>
        <v>0</v>
      </c>
      <c r="H26" s="12">
        <f t="shared" si="6"/>
        <v>0</v>
      </c>
      <c r="I26" s="12">
        <f t="shared" si="6"/>
        <v>0</v>
      </c>
    </row>
    <row r="27" spans="1:9" x14ac:dyDescent="0.25">
      <c r="A27" s="262" t="s">
        <v>70</v>
      </c>
      <c r="B27" s="261" t="s">
        <v>57</v>
      </c>
      <c r="C27" s="260">
        <v>1</v>
      </c>
      <c r="D27" s="260"/>
      <c r="E27" s="12">
        <f t="shared" si="4"/>
        <v>0</v>
      </c>
      <c r="F27" s="260"/>
      <c r="G27" s="12">
        <f t="shared" si="5"/>
        <v>0</v>
      </c>
      <c r="H27" s="12">
        <f t="shared" si="6"/>
        <v>0</v>
      </c>
      <c r="I27" s="12">
        <f t="shared" si="6"/>
        <v>0</v>
      </c>
    </row>
    <row r="28" spans="1:9" ht="24.75" x14ac:dyDescent="0.25">
      <c r="A28" s="262" t="s">
        <v>63</v>
      </c>
      <c r="B28" s="261" t="s">
        <v>57</v>
      </c>
      <c r="C28" s="260">
        <v>1</v>
      </c>
      <c r="D28" s="260"/>
      <c r="E28" s="12">
        <f t="shared" si="4"/>
        <v>0</v>
      </c>
      <c r="F28" s="260"/>
      <c r="G28" s="12">
        <f t="shared" si="5"/>
        <v>0</v>
      </c>
      <c r="H28" s="12">
        <f t="shared" si="6"/>
        <v>0</v>
      </c>
      <c r="I28" s="12">
        <f t="shared" si="6"/>
        <v>0</v>
      </c>
    </row>
    <row r="29" spans="1:9" x14ac:dyDescent="0.25">
      <c r="A29" s="262" t="s">
        <v>77</v>
      </c>
      <c r="B29" s="261" t="s">
        <v>57</v>
      </c>
      <c r="C29" s="260">
        <v>1</v>
      </c>
      <c r="D29" s="260"/>
      <c r="E29" s="12">
        <f t="shared" si="4"/>
        <v>0</v>
      </c>
      <c r="F29" s="260"/>
      <c r="G29" s="12">
        <f t="shared" si="5"/>
        <v>0</v>
      </c>
      <c r="H29" s="12">
        <f t="shared" si="6"/>
        <v>0</v>
      </c>
      <c r="I29" s="12">
        <f t="shared" si="6"/>
        <v>0</v>
      </c>
    </row>
    <row r="30" spans="1:9" ht="16.5" x14ac:dyDescent="0.3">
      <c r="A30" s="265" t="s">
        <v>78</v>
      </c>
      <c r="B30" s="264" t="s">
        <v>15</v>
      </c>
      <c r="C30" s="263"/>
      <c r="D30" s="263"/>
      <c r="E30" s="11">
        <f>SUM(E23:E29)</f>
        <v>0</v>
      </c>
      <c r="F30" s="263"/>
      <c r="G30" s="11">
        <f>SUM(G23:G29)</f>
        <v>0</v>
      </c>
      <c r="H30" s="11"/>
      <c r="I30" s="11">
        <f>SUM(I23:I29)</f>
        <v>0</v>
      </c>
    </row>
    <row r="31" spans="1:9" x14ac:dyDescent="0.25">
      <c r="A31" s="262" t="s">
        <v>15</v>
      </c>
      <c r="B31" s="261" t="s">
        <v>15</v>
      </c>
      <c r="C31" s="260"/>
      <c r="D31" s="260"/>
      <c r="E31" s="12"/>
      <c r="F31" s="260"/>
      <c r="G31" s="12"/>
      <c r="H31" s="12"/>
      <c r="I31" s="12"/>
    </row>
    <row r="32" spans="1:9" x14ac:dyDescent="0.25">
      <c r="A32" s="262" t="s">
        <v>15</v>
      </c>
      <c r="B32" s="261" t="s">
        <v>15</v>
      </c>
      <c r="C32" s="260"/>
      <c r="D32" s="260"/>
      <c r="E32" s="12"/>
      <c r="F32" s="260"/>
      <c r="G32" s="12"/>
      <c r="H32" s="12"/>
      <c r="I32" s="12"/>
    </row>
    <row r="33" spans="1:9" ht="16.5" x14ac:dyDescent="0.3">
      <c r="A33" s="265" t="s">
        <v>79</v>
      </c>
      <c r="B33" s="264" t="s">
        <v>15</v>
      </c>
      <c r="C33" s="263"/>
      <c r="D33" s="263"/>
      <c r="E33" s="11"/>
      <c r="F33" s="263"/>
      <c r="G33" s="11"/>
      <c r="H33" s="11"/>
      <c r="I33" s="11"/>
    </row>
    <row r="34" spans="1:9" ht="24.75" x14ac:dyDescent="0.25">
      <c r="A34" s="262" t="s">
        <v>80</v>
      </c>
      <c r="B34" s="261" t="s">
        <v>57</v>
      </c>
      <c r="C34" s="260">
        <v>1</v>
      </c>
      <c r="D34" s="260"/>
      <c r="E34" s="12">
        <f t="shared" ref="E34:E43" si="7">C34*D34</f>
        <v>0</v>
      </c>
      <c r="F34" s="260"/>
      <c r="G34" s="12">
        <f t="shared" ref="G34:G43" si="8">C34*F34</f>
        <v>0</v>
      </c>
      <c r="H34" s="12">
        <f t="shared" ref="H34:H43" si="9">D34+F34</f>
        <v>0</v>
      </c>
      <c r="I34" s="12">
        <f t="shared" ref="I34:I43" si="10">E34+G34</f>
        <v>0</v>
      </c>
    </row>
    <row r="35" spans="1:9" x14ac:dyDescent="0.25">
      <c r="A35" s="262" t="s">
        <v>59</v>
      </c>
      <c r="B35" s="261" t="s">
        <v>57</v>
      </c>
      <c r="C35" s="260">
        <v>3</v>
      </c>
      <c r="D35" s="260"/>
      <c r="E35" s="12">
        <f t="shared" si="7"/>
        <v>0</v>
      </c>
      <c r="F35" s="260"/>
      <c r="G35" s="12">
        <f t="shared" si="8"/>
        <v>0</v>
      </c>
      <c r="H35" s="12">
        <f t="shared" si="9"/>
        <v>0</v>
      </c>
      <c r="I35" s="12">
        <f t="shared" si="10"/>
        <v>0</v>
      </c>
    </row>
    <row r="36" spans="1:9" x14ac:dyDescent="0.25">
      <c r="A36" s="262" t="s">
        <v>81</v>
      </c>
      <c r="B36" s="261" t="s">
        <v>57</v>
      </c>
      <c r="C36" s="260">
        <v>1</v>
      </c>
      <c r="D36" s="260"/>
      <c r="E36" s="12">
        <f t="shared" si="7"/>
        <v>0</v>
      </c>
      <c r="F36" s="260"/>
      <c r="G36" s="12">
        <f t="shared" si="8"/>
        <v>0</v>
      </c>
      <c r="H36" s="12">
        <f t="shared" si="9"/>
        <v>0</v>
      </c>
      <c r="I36" s="12">
        <f t="shared" si="10"/>
        <v>0</v>
      </c>
    </row>
    <row r="37" spans="1:9" x14ac:dyDescent="0.25">
      <c r="A37" s="262" t="s">
        <v>76</v>
      </c>
      <c r="B37" s="261" t="s">
        <v>57</v>
      </c>
      <c r="C37" s="260">
        <v>1</v>
      </c>
      <c r="D37" s="260"/>
      <c r="E37" s="12">
        <f t="shared" si="7"/>
        <v>0</v>
      </c>
      <c r="F37" s="260"/>
      <c r="G37" s="12">
        <f t="shared" si="8"/>
        <v>0</v>
      </c>
      <c r="H37" s="12">
        <f t="shared" si="9"/>
        <v>0</v>
      </c>
      <c r="I37" s="12">
        <f t="shared" si="10"/>
        <v>0</v>
      </c>
    </row>
    <row r="38" spans="1:9" x14ac:dyDescent="0.25">
      <c r="A38" s="262" t="s">
        <v>71</v>
      </c>
      <c r="B38" s="261" t="s">
        <v>57</v>
      </c>
      <c r="C38" s="260">
        <v>1</v>
      </c>
      <c r="D38" s="260"/>
      <c r="E38" s="12">
        <f t="shared" si="7"/>
        <v>0</v>
      </c>
      <c r="F38" s="260"/>
      <c r="G38" s="12">
        <f t="shared" si="8"/>
        <v>0</v>
      </c>
      <c r="H38" s="12">
        <f t="shared" si="9"/>
        <v>0</v>
      </c>
      <c r="I38" s="12">
        <f t="shared" si="10"/>
        <v>0</v>
      </c>
    </row>
    <row r="39" spans="1:9" x14ac:dyDescent="0.25">
      <c r="A39" s="262" t="s">
        <v>82</v>
      </c>
      <c r="B39" s="261" t="s">
        <v>57</v>
      </c>
      <c r="C39" s="260">
        <v>1</v>
      </c>
      <c r="D39" s="260"/>
      <c r="E39" s="12">
        <f t="shared" si="7"/>
        <v>0</v>
      </c>
      <c r="F39" s="260"/>
      <c r="G39" s="12">
        <f t="shared" si="8"/>
        <v>0</v>
      </c>
      <c r="H39" s="12">
        <f t="shared" si="9"/>
        <v>0</v>
      </c>
      <c r="I39" s="12">
        <f t="shared" si="10"/>
        <v>0</v>
      </c>
    </row>
    <row r="40" spans="1:9" x14ac:dyDescent="0.25">
      <c r="A40" s="262" t="s">
        <v>83</v>
      </c>
      <c r="B40" s="261" t="s">
        <v>57</v>
      </c>
      <c r="C40" s="260">
        <v>1</v>
      </c>
      <c r="D40" s="260"/>
      <c r="E40" s="12">
        <f t="shared" si="7"/>
        <v>0</v>
      </c>
      <c r="F40" s="260"/>
      <c r="G40" s="12">
        <f t="shared" si="8"/>
        <v>0</v>
      </c>
      <c r="H40" s="12">
        <f t="shared" si="9"/>
        <v>0</v>
      </c>
      <c r="I40" s="12">
        <f t="shared" si="10"/>
        <v>0</v>
      </c>
    </row>
    <row r="41" spans="1:9" x14ac:dyDescent="0.25">
      <c r="A41" s="262" t="s">
        <v>67</v>
      </c>
      <c r="B41" s="261" t="s">
        <v>57</v>
      </c>
      <c r="C41" s="260">
        <v>1</v>
      </c>
      <c r="D41" s="260"/>
      <c r="E41" s="12">
        <f t="shared" si="7"/>
        <v>0</v>
      </c>
      <c r="F41" s="260"/>
      <c r="G41" s="12">
        <f t="shared" si="8"/>
        <v>0</v>
      </c>
      <c r="H41" s="12">
        <f t="shared" si="9"/>
        <v>0</v>
      </c>
      <c r="I41" s="12">
        <f t="shared" si="10"/>
        <v>0</v>
      </c>
    </row>
    <row r="42" spans="1:9" ht="24.75" x14ac:dyDescent="0.25">
      <c r="A42" s="262" t="s">
        <v>84</v>
      </c>
      <c r="B42" s="261" t="s">
        <v>57</v>
      </c>
      <c r="C42" s="260">
        <v>2</v>
      </c>
      <c r="D42" s="260"/>
      <c r="E42" s="12">
        <f t="shared" si="7"/>
        <v>0</v>
      </c>
      <c r="F42" s="260"/>
      <c r="G42" s="12">
        <f t="shared" si="8"/>
        <v>0</v>
      </c>
      <c r="H42" s="12">
        <f t="shared" si="9"/>
        <v>0</v>
      </c>
      <c r="I42" s="12">
        <f t="shared" si="10"/>
        <v>0</v>
      </c>
    </row>
    <row r="43" spans="1:9" ht="24.75" x14ac:dyDescent="0.25">
      <c r="A43" s="262" t="s">
        <v>63</v>
      </c>
      <c r="B43" s="261" t="s">
        <v>57</v>
      </c>
      <c r="C43" s="260">
        <v>2</v>
      </c>
      <c r="D43" s="260"/>
      <c r="E43" s="12">
        <f t="shared" si="7"/>
        <v>0</v>
      </c>
      <c r="F43" s="260"/>
      <c r="G43" s="12">
        <f t="shared" si="8"/>
        <v>0</v>
      </c>
      <c r="H43" s="12">
        <f t="shared" si="9"/>
        <v>0</v>
      </c>
      <c r="I43" s="12">
        <f t="shared" si="10"/>
        <v>0</v>
      </c>
    </row>
    <row r="44" spans="1:9" ht="16.5" x14ac:dyDescent="0.3">
      <c r="A44" s="265" t="s">
        <v>85</v>
      </c>
      <c r="B44" s="264" t="s">
        <v>15</v>
      </c>
      <c r="C44" s="263"/>
      <c r="D44" s="263"/>
      <c r="E44" s="269">
        <f>SUM(E34:E43)</f>
        <v>0</v>
      </c>
      <c r="F44" s="263"/>
      <c r="G44" s="11">
        <f>SUM(G34:G43)</f>
        <v>0</v>
      </c>
      <c r="H44" s="11"/>
      <c r="I44" s="269">
        <f>SUM(I34:I43)</f>
        <v>0</v>
      </c>
    </row>
    <row r="45" spans="1:9" x14ac:dyDescent="0.25">
      <c r="A45" s="262" t="s">
        <v>15</v>
      </c>
      <c r="B45" s="261" t="s">
        <v>15</v>
      </c>
      <c r="C45" s="260"/>
      <c r="D45" s="260"/>
      <c r="E45" s="12"/>
      <c r="F45" s="260"/>
      <c r="G45" s="12"/>
      <c r="H45" s="12"/>
      <c r="I45" s="12"/>
    </row>
    <row r="46" spans="1:9" x14ac:dyDescent="0.25">
      <c r="A46" s="262" t="s">
        <v>15</v>
      </c>
      <c r="B46" s="261" t="s">
        <v>15</v>
      </c>
      <c r="C46" s="260"/>
      <c r="D46" s="260"/>
      <c r="E46" s="12"/>
      <c r="F46" s="260"/>
      <c r="G46" s="12"/>
      <c r="H46" s="12"/>
      <c r="I46" s="12"/>
    </row>
    <row r="47" spans="1:9" ht="16.5" x14ac:dyDescent="0.3">
      <c r="A47" s="265" t="s">
        <v>86</v>
      </c>
      <c r="B47" s="264" t="s">
        <v>15</v>
      </c>
      <c r="C47" s="263"/>
      <c r="D47" s="263"/>
      <c r="E47" s="11"/>
      <c r="F47" s="263"/>
      <c r="G47" s="11"/>
      <c r="H47" s="11"/>
      <c r="I47" s="11"/>
    </row>
    <row r="48" spans="1:9" ht="24.75" x14ac:dyDescent="0.25">
      <c r="A48" s="262" t="s">
        <v>75</v>
      </c>
      <c r="B48" s="261" t="s">
        <v>57</v>
      </c>
      <c r="C48" s="260">
        <v>1</v>
      </c>
      <c r="D48" s="260"/>
      <c r="E48" s="12">
        <f t="shared" ref="E48:E56" si="11">C48*D48</f>
        <v>0</v>
      </c>
      <c r="F48" s="260"/>
      <c r="G48" s="12">
        <f t="shared" ref="G48:G56" si="12">C48*F48</f>
        <v>0</v>
      </c>
      <c r="H48" s="12">
        <f t="shared" ref="H48:H56" si="13">D48+F48</f>
        <v>0</v>
      </c>
      <c r="I48" s="12">
        <f t="shared" ref="I48:I56" si="14">E48+G48</f>
        <v>0</v>
      </c>
    </row>
    <row r="49" spans="1:9" ht="24.75" x14ac:dyDescent="0.25">
      <c r="A49" s="262" t="s">
        <v>58</v>
      </c>
      <c r="B49" s="261" t="s">
        <v>57</v>
      </c>
      <c r="C49" s="260">
        <v>4</v>
      </c>
      <c r="D49" s="260"/>
      <c r="E49" s="12">
        <f t="shared" si="11"/>
        <v>0</v>
      </c>
      <c r="F49" s="260"/>
      <c r="G49" s="12">
        <f t="shared" si="12"/>
        <v>0</v>
      </c>
      <c r="H49" s="12">
        <f t="shared" si="13"/>
        <v>0</v>
      </c>
      <c r="I49" s="12">
        <f t="shared" si="14"/>
        <v>0</v>
      </c>
    </row>
    <row r="50" spans="1:9" x14ac:dyDescent="0.25">
      <c r="A50" s="262" t="s">
        <v>59</v>
      </c>
      <c r="B50" s="261" t="s">
        <v>57</v>
      </c>
      <c r="C50" s="260">
        <v>1</v>
      </c>
      <c r="D50" s="260"/>
      <c r="E50" s="12">
        <f t="shared" si="11"/>
        <v>0</v>
      </c>
      <c r="F50" s="260"/>
      <c r="G50" s="12">
        <f t="shared" si="12"/>
        <v>0</v>
      </c>
      <c r="H50" s="12">
        <f t="shared" si="13"/>
        <v>0</v>
      </c>
      <c r="I50" s="12">
        <f t="shared" si="14"/>
        <v>0</v>
      </c>
    </row>
    <row r="51" spans="1:9" x14ac:dyDescent="0.25">
      <c r="A51" s="262" t="s">
        <v>81</v>
      </c>
      <c r="B51" s="261" t="s">
        <v>57</v>
      </c>
      <c r="C51" s="260">
        <v>1</v>
      </c>
      <c r="D51" s="260"/>
      <c r="E51" s="12">
        <f t="shared" si="11"/>
        <v>0</v>
      </c>
      <c r="F51" s="260"/>
      <c r="G51" s="12">
        <f t="shared" si="12"/>
        <v>0</v>
      </c>
      <c r="H51" s="12">
        <f t="shared" si="13"/>
        <v>0</v>
      </c>
      <c r="I51" s="12">
        <f t="shared" si="14"/>
        <v>0</v>
      </c>
    </row>
    <row r="52" spans="1:9" x14ac:dyDescent="0.25">
      <c r="A52" s="262" t="s">
        <v>87</v>
      </c>
      <c r="B52" s="261" t="s">
        <v>57</v>
      </c>
      <c r="C52" s="260">
        <v>1</v>
      </c>
      <c r="D52" s="260"/>
      <c r="E52" s="12">
        <f t="shared" si="11"/>
        <v>0</v>
      </c>
      <c r="F52" s="260"/>
      <c r="G52" s="12">
        <f t="shared" si="12"/>
        <v>0</v>
      </c>
      <c r="H52" s="12">
        <f t="shared" si="13"/>
        <v>0</v>
      </c>
      <c r="I52" s="12">
        <f t="shared" si="14"/>
        <v>0</v>
      </c>
    </row>
    <row r="53" spans="1:9" ht="24.75" x14ac:dyDescent="0.25">
      <c r="A53" s="262" t="s">
        <v>84</v>
      </c>
      <c r="B53" s="261" t="s">
        <v>57</v>
      </c>
      <c r="C53" s="260">
        <v>1</v>
      </c>
      <c r="D53" s="260"/>
      <c r="E53" s="12">
        <f t="shared" si="11"/>
        <v>0</v>
      </c>
      <c r="F53" s="260"/>
      <c r="G53" s="12">
        <f t="shared" si="12"/>
        <v>0</v>
      </c>
      <c r="H53" s="12">
        <f t="shared" si="13"/>
        <v>0</v>
      </c>
      <c r="I53" s="12">
        <f t="shared" si="14"/>
        <v>0</v>
      </c>
    </row>
    <row r="54" spans="1:9" x14ac:dyDescent="0.25">
      <c r="A54" s="262" t="s">
        <v>82</v>
      </c>
      <c r="B54" s="261" t="s">
        <v>57</v>
      </c>
      <c r="C54" s="260">
        <v>8</v>
      </c>
      <c r="D54" s="260"/>
      <c r="E54" s="12">
        <f t="shared" si="11"/>
        <v>0</v>
      </c>
      <c r="F54" s="260"/>
      <c r="G54" s="12">
        <f t="shared" si="12"/>
        <v>0</v>
      </c>
      <c r="H54" s="12">
        <f t="shared" si="13"/>
        <v>0</v>
      </c>
      <c r="I54" s="12">
        <f t="shared" si="14"/>
        <v>0</v>
      </c>
    </row>
    <row r="55" spans="1:9" ht="24.75" x14ac:dyDescent="0.25">
      <c r="A55" s="262" t="s">
        <v>63</v>
      </c>
      <c r="B55" s="261" t="s">
        <v>57</v>
      </c>
      <c r="C55" s="260">
        <v>1</v>
      </c>
      <c r="D55" s="260"/>
      <c r="E55" s="12">
        <f t="shared" si="11"/>
        <v>0</v>
      </c>
      <c r="F55" s="260"/>
      <c r="G55" s="12">
        <f t="shared" si="12"/>
        <v>0</v>
      </c>
      <c r="H55" s="12">
        <f t="shared" si="13"/>
        <v>0</v>
      </c>
      <c r="I55" s="12">
        <f t="shared" si="14"/>
        <v>0</v>
      </c>
    </row>
    <row r="56" spans="1:9" x14ac:dyDescent="0.25">
      <c r="A56" s="262" t="s">
        <v>70</v>
      </c>
      <c r="B56" s="261" t="s">
        <v>57</v>
      </c>
      <c r="C56" s="260">
        <v>1</v>
      </c>
      <c r="D56" s="260"/>
      <c r="E56" s="12">
        <f t="shared" si="11"/>
        <v>0</v>
      </c>
      <c r="F56" s="260"/>
      <c r="G56" s="12">
        <f t="shared" si="12"/>
        <v>0</v>
      </c>
      <c r="H56" s="12">
        <f t="shared" si="13"/>
        <v>0</v>
      </c>
      <c r="I56" s="12">
        <f t="shared" si="14"/>
        <v>0</v>
      </c>
    </row>
    <row r="57" spans="1:9" ht="16.5" x14ac:dyDescent="0.3">
      <c r="A57" s="265" t="s">
        <v>88</v>
      </c>
      <c r="B57" s="264" t="s">
        <v>15</v>
      </c>
      <c r="C57" s="263"/>
      <c r="D57" s="263"/>
      <c r="E57" s="11">
        <f>SUM(E48:E56)</f>
        <v>0</v>
      </c>
      <c r="F57" s="263"/>
      <c r="G57" s="11">
        <f>SUM(G48:G56)</f>
        <v>0</v>
      </c>
      <c r="H57" s="11"/>
      <c r="I57" s="11">
        <f>SUM(I48:I56)</f>
        <v>0</v>
      </c>
    </row>
    <row r="58" spans="1:9" x14ac:dyDescent="0.25">
      <c r="A58" s="262" t="s">
        <v>15</v>
      </c>
      <c r="B58" s="261" t="s">
        <v>15</v>
      </c>
      <c r="C58" s="260"/>
      <c r="D58" s="260"/>
      <c r="E58" s="12"/>
      <c r="F58" s="260"/>
      <c r="G58" s="12"/>
      <c r="H58" s="12"/>
      <c r="I58" s="12"/>
    </row>
    <row r="59" spans="1:9" x14ac:dyDescent="0.25">
      <c r="A59" s="262" t="s">
        <v>15</v>
      </c>
      <c r="B59" s="261" t="s">
        <v>15</v>
      </c>
      <c r="C59" s="260"/>
      <c r="D59" s="260"/>
      <c r="E59" s="12"/>
      <c r="F59" s="260"/>
      <c r="G59" s="12"/>
      <c r="H59" s="12"/>
      <c r="I59" s="12"/>
    </row>
    <row r="60" spans="1:9" x14ac:dyDescent="0.25">
      <c r="A60" s="262" t="s">
        <v>15</v>
      </c>
      <c r="B60" s="261" t="s">
        <v>15</v>
      </c>
      <c r="C60" s="260"/>
      <c r="D60" s="260"/>
      <c r="E60" s="12"/>
      <c r="F60" s="260"/>
      <c r="G60" s="12"/>
      <c r="H60" s="12"/>
      <c r="I60" s="12"/>
    </row>
    <row r="61" spans="1:9" x14ac:dyDescent="0.25">
      <c r="A61" s="262" t="s">
        <v>15</v>
      </c>
      <c r="B61" s="261" t="s">
        <v>15</v>
      </c>
      <c r="C61" s="260"/>
      <c r="D61" s="260"/>
      <c r="E61" s="12"/>
      <c r="F61" s="260"/>
      <c r="G61" s="12"/>
      <c r="H61" s="12"/>
      <c r="I61" s="12"/>
    </row>
    <row r="62" spans="1:9" ht="16.5" x14ac:dyDescent="0.3">
      <c r="A62" s="265" t="s">
        <v>89</v>
      </c>
      <c r="B62" s="264" t="s">
        <v>15</v>
      </c>
      <c r="C62" s="263"/>
      <c r="D62" s="263"/>
      <c r="E62" s="11"/>
      <c r="F62" s="263"/>
      <c r="G62" s="11"/>
      <c r="H62" s="11"/>
      <c r="I62" s="11"/>
    </row>
    <row r="63" spans="1:9" x14ac:dyDescent="0.25">
      <c r="A63" s="274" t="s">
        <v>90</v>
      </c>
      <c r="B63" s="273" t="s">
        <v>15</v>
      </c>
      <c r="C63" s="272"/>
      <c r="D63" s="272"/>
      <c r="E63" s="13"/>
      <c r="F63" s="272"/>
      <c r="G63" s="13"/>
      <c r="H63" s="13"/>
      <c r="I63" s="13"/>
    </row>
    <row r="64" spans="1:9" ht="24.75" x14ac:dyDescent="0.25">
      <c r="A64" s="262" t="s">
        <v>91</v>
      </c>
      <c r="B64" s="261" t="s">
        <v>57</v>
      </c>
      <c r="C64" s="260">
        <v>19</v>
      </c>
      <c r="D64" s="260"/>
      <c r="E64" s="12">
        <f t="shared" ref="E64:E70" si="15">C64*D64</f>
        <v>0</v>
      </c>
      <c r="F64" s="260"/>
      <c r="G64" s="12">
        <f t="shared" ref="G64:G70" si="16">C64*F64</f>
        <v>0</v>
      </c>
      <c r="H64" s="12">
        <f t="shared" ref="H64:I70" si="17">D64+F64</f>
        <v>0</v>
      </c>
      <c r="I64" s="12">
        <f t="shared" si="17"/>
        <v>0</v>
      </c>
    </row>
    <row r="65" spans="1:9" x14ac:dyDescent="0.25">
      <c r="A65" s="262" t="s">
        <v>92</v>
      </c>
      <c r="B65" s="261" t="s">
        <v>57</v>
      </c>
      <c r="C65" s="260">
        <v>6</v>
      </c>
      <c r="D65" s="260"/>
      <c r="E65" s="12">
        <f t="shared" si="15"/>
        <v>0</v>
      </c>
      <c r="F65" s="260"/>
      <c r="G65" s="12">
        <f t="shared" si="16"/>
        <v>0</v>
      </c>
      <c r="H65" s="12">
        <f t="shared" si="17"/>
        <v>0</v>
      </c>
      <c r="I65" s="12">
        <f t="shared" si="17"/>
        <v>0</v>
      </c>
    </row>
    <row r="66" spans="1:9" x14ac:dyDescent="0.25">
      <c r="A66" s="262" t="s">
        <v>93</v>
      </c>
      <c r="B66" s="261" t="s">
        <v>57</v>
      </c>
      <c r="C66" s="260">
        <v>2</v>
      </c>
      <c r="D66" s="260"/>
      <c r="E66" s="12">
        <f t="shared" si="15"/>
        <v>0</v>
      </c>
      <c r="F66" s="260"/>
      <c r="G66" s="12">
        <f t="shared" si="16"/>
        <v>0</v>
      </c>
      <c r="H66" s="12">
        <f t="shared" si="17"/>
        <v>0</v>
      </c>
      <c r="I66" s="12">
        <f t="shared" si="17"/>
        <v>0</v>
      </c>
    </row>
    <row r="67" spans="1:9" x14ac:dyDescent="0.25">
      <c r="A67" s="262" t="s">
        <v>94</v>
      </c>
      <c r="B67" s="261" t="s">
        <v>57</v>
      </c>
      <c r="C67" s="260">
        <v>4</v>
      </c>
      <c r="D67" s="260"/>
      <c r="E67" s="12">
        <f t="shared" si="15"/>
        <v>0</v>
      </c>
      <c r="F67" s="260"/>
      <c r="G67" s="12">
        <f t="shared" si="16"/>
        <v>0</v>
      </c>
      <c r="H67" s="12">
        <f t="shared" si="17"/>
        <v>0</v>
      </c>
      <c r="I67" s="12">
        <f t="shared" si="17"/>
        <v>0</v>
      </c>
    </row>
    <row r="68" spans="1:9" x14ac:dyDescent="0.25">
      <c r="A68" s="262" t="s">
        <v>95</v>
      </c>
      <c r="B68" s="261" t="s">
        <v>57</v>
      </c>
      <c r="C68" s="260">
        <v>1</v>
      </c>
      <c r="D68" s="260"/>
      <c r="E68" s="12">
        <f t="shared" si="15"/>
        <v>0</v>
      </c>
      <c r="F68" s="260"/>
      <c r="G68" s="12">
        <f t="shared" si="16"/>
        <v>0</v>
      </c>
      <c r="H68" s="12">
        <f t="shared" si="17"/>
        <v>0</v>
      </c>
      <c r="I68" s="12">
        <f t="shared" si="17"/>
        <v>0</v>
      </c>
    </row>
    <row r="69" spans="1:9" x14ac:dyDescent="0.25">
      <c r="A69" s="262" t="s">
        <v>96</v>
      </c>
      <c r="B69" s="261" t="s">
        <v>57</v>
      </c>
      <c r="C69" s="260">
        <v>2</v>
      </c>
      <c r="D69" s="260"/>
      <c r="E69" s="12">
        <f t="shared" si="15"/>
        <v>0</v>
      </c>
      <c r="F69" s="260"/>
      <c r="G69" s="12">
        <f t="shared" si="16"/>
        <v>0</v>
      </c>
      <c r="H69" s="12">
        <f t="shared" si="17"/>
        <v>0</v>
      </c>
      <c r="I69" s="12">
        <f t="shared" si="17"/>
        <v>0</v>
      </c>
    </row>
    <row r="70" spans="1:9" x14ac:dyDescent="0.25">
      <c r="A70" s="262" t="s">
        <v>97</v>
      </c>
      <c r="B70" s="261" t="s">
        <v>57</v>
      </c>
      <c r="C70" s="260">
        <v>11</v>
      </c>
      <c r="D70" s="260"/>
      <c r="E70" s="12">
        <f t="shared" si="15"/>
        <v>0</v>
      </c>
      <c r="F70" s="260"/>
      <c r="G70" s="12">
        <f t="shared" si="16"/>
        <v>0</v>
      </c>
      <c r="H70" s="12">
        <f t="shared" si="17"/>
        <v>0</v>
      </c>
      <c r="I70" s="12">
        <f t="shared" si="17"/>
        <v>0</v>
      </c>
    </row>
    <row r="71" spans="1:9" x14ac:dyDescent="0.25">
      <c r="A71" s="274" t="s">
        <v>98</v>
      </c>
      <c r="B71" s="273" t="s">
        <v>15</v>
      </c>
      <c r="C71" s="272"/>
      <c r="D71" s="272"/>
      <c r="E71" s="13"/>
      <c r="F71" s="272"/>
      <c r="G71" s="13"/>
      <c r="H71" s="13"/>
      <c r="I71" s="13"/>
    </row>
    <row r="72" spans="1:9" ht="24.75" x14ac:dyDescent="0.25">
      <c r="A72" s="262" t="s">
        <v>99</v>
      </c>
      <c r="B72" s="261" t="s">
        <v>57</v>
      </c>
      <c r="C72" s="260">
        <v>12</v>
      </c>
      <c r="D72" s="260"/>
      <c r="E72" s="12">
        <f>C72*D72</f>
        <v>0</v>
      </c>
      <c r="F72" s="260"/>
      <c r="G72" s="12">
        <f>C72*F72</f>
        <v>0</v>
      </c>
      <c r="H72" s="12">
        <f t="shared" ref="H72:I76" si="18">D72+F72</f>
        <v>0</v>
      </c>
      <c r="I72" s="12">
        <f t="shared" si="18"/>
        <v>0</v>
      </c>
    </row>
    <row r="73" spans="1:9" ht="24.75" x14ac:dyDescent="0.25">
      <c r="A73" s="262" t="s">
        <v>100</v>
      </c>
      <c r="B73" s="261" t="s">
        <v>57</v>
      </c>
      <c r="C73" s="260">
        <v>2</v>
      </c>
      <c r="D73" s="260"/>
      <c r="E73" s="12">
        <f>C73*D73</f>
        <v>0</v>
      </c>
      <c r="F73" s="260"/>
      <c r="G73" s="12">
        <f>C73*F73</f>
        <v>0</v>
      </c>
      <c r="H73" s="12">
        <f t="shared" si="18"/>
        <v>0</v>
      </c>
      <c r="I73" s="12">
        <f t="shared" si="18"/>
        <v>0</v>
      </c>
    </row>
    <row r="74" spans="1:9" ht="24.75" x14ac:dyDescent="0.25">
      <c r="A74" s="262" t="s">
        <v>101</v>
      </c>
      <c r="B74" s="261" t="s">
        <v>57</v>
      </c>
      <c r="C74" s="260">
        <v>5</v>
      </c>
      <c r="D74" s="260"/>
      <c r="E74" s="12">
        <f>C74*D74</f>
        <v>0</v>
      </c>
      <c r="F74" s="260"/>
      <c r="G74" s="12">
        <f>C74*F74</f>
        <v>0</v>
      </c>
      <c r="H74" s="12">
        <f t="shared" si="18"/>
        <v>0</v>
      </c>
      <c r="I74" s="12">
        <f t="shared" si="18"/>
        <v>0</v>
      </c>
    </row>
    <row r="75" spans="1:9" ht="24.75" x14ac:dyDescent="0.25">
      <c r="A75" s="262" t="s">
        <v>102</v>
      </c>
      <c r="B75" s="261" t="s">
        <v>57</v>
      </c>
      <c r="C75" s="260">
        <v>7</v>
      </c>
      <c r="D75" s="260"/>
      <c r="E75" s="12">
        <f>C75*D75</f>
        <v>0</v>
      </c>
      <c r="F75" s="260"/>
      <c r="G75" s="12">
        <f>C75*F75</f>
        <v>0</v>
      </c>
      <c r="H75" s="12">
        <f t="shared" si="18"/>
        <v>0</v>
      </c>
      <c r="I75" s="12">
        <f t="shared" si="18"/>
        <v>0</v>
      </c>
    </row>
    <row r="76" spans="1:9" ht="24.75" x14ac:dyDescent="0.25">
      <c r="A76" s="262" t="s">
        <v>103</v>
      </c>
      <c r="B76" s="261" t="s">
        <v>57</v>
      </c>
      <c r="C76" s="260">
        <v>4</v>
      </c>
      <c r="D76" s="260"/>
      <c r="E76" s="12">
        <f>C76*D76</f>
        <v>0</v>
      </c>
      <c r="F76" s="260"/>
      <c r="G76" s="12">
        <f>C76*F76</f>
        <v>0</v>
      </c>
      <c r="H76" s="12">
        <f t="shared" si="18"/>
        <v>0</v>
      </c>
      <c r="I76" s="12">
        <f t="shared" si="18"/>
        <v>0</v>
      </c>
    </row>
    <row r="77" spans="1:9" x14ac:dyDescent="0.25">
      <c r="A77" s="262" t="s">
        <v>15</v>
      </c>
      <c r="B77" s="261" t="s">
        <v>15</v>
      </c>
      <c r="C77" s="260"/>
      <c r="D77" s="260"/>
      <c r="E77" s="12"/>
      <c r="F77" s="260"/>
      <c r="G77" s="12"/>
      <c r="H77" s="12"/>
      <c r="I77" s="12"/>
    </row>
    <row r="78" spans="1:9" x14ac:dyDescent="0.25">
      <c r="A78" s="262" t="s">
        <v>15</v>
      </c>
      <c r="B78" s="261" t="s">
        <v>15</v>
      </c>
      <c r="C78" s="260"/>
      <c r="D78" s="260"/>
      <c r="E78" s="12"/>
      <c r="F78" s="260"/>
      <c r="G78" s="12"/>
      <c r="H78" s="12"/>
      <c r="I78" s="12"/>
    </row>
    <row r="79" spans="1:9" ht="28.5" x14ac:dyDescent="0.25">
      <c r="A79" s="274" t="s">
        <v>104</v>
      </c>
      <c r="B79" s="273" t="s">
        <v>15</v>
      </c>
      <c r="C79" s="272"/>
      <c r="D79" s="272"/>
      <c r="E79" s="13"/>
      <c r="F79" s="272"/>
      <c r="G79" s="13"/>
      <c r="H79" s="13"/>
      <c r="I79" s="13"/>
    </row>
    <row r="80" spans="1:9" x14ac:dyDescent="0.25">
      <c r="A80" s="262" t="s">
        <v>105</v>
      </c>
      <c r="B80" s="261" t="s">
        <v>57</v>
      </c>
      <c r="C80" s="260">
        <v>9</v>
      </c>
      <c r="D80" s="260"/>
      <c r="E80" s="12">
        <f>C80*D80</f>
        <v>0</v>
      </c>
      <c r="F80" s="260"/>
      <c r="G80" s="12">
        <f>C80*F80</f>
        <v>0</v>
      </c>
      <c r="H80" s="12">
        <f t="shared" ref="H80:I82" si="19">D80+F80</f>
        <v>0</v>
      </c>
      <c r="I80" s="12">
        <f t="shared" si="19"/>
        <v>0</v>
      </c>
    </row>
    <row r="81" spans="1:9" x14ac:dyDescent="0.25">
      <c r="A81" s="262" t="s">
        <v>106</v>
      </c>
      <c r="B81" s="261" t="s">
        <v>57</v>
      </c>
      <c r="C81" s="260">
        <v>2</v>
      </c>
      <c r="D81" s="260"/>
      <c r="E81" s="12">
        <f>C81*D81</f>
        <v>0</v>
      </c>
      <c r="F81" s="260"/>
      <c r="G81" s="12">
        <f>C81*F81</f>
        <v>0</v>
      </c>
      <c r="H81" s="12">
        <f t="shared" si="19"/>
        <v>0</v>
      </c>
      <c r="I81" s="12">
        <f t="shared" si="19"/>
        <v>0</v>
      </c>
    </row>
    <row r="82" spans="1:9" ht="24.75" x14ac:dyDescent="0.25">
      <c r="A82" s="262" t="s">
        <v>107</v>
      </c>
      <c r="B82" s="261" t="s">
        <v>57</v>
      </c>
      <c r="C82" s="260">
        <v>4</v>
      </c>
      <c r="D82" s="260"/>
      <c r="E82" s="12">
        <f>C82*D82</f>
        <v>0</v>
      </c>
      <c r="F82" s="260"/>
      <c r="G82" s="12">
        <f>C82*F82</f>
        <v>0</v>
      </c>
      <c r="H82" s="12">
        <f t="shared" si="19"/>
        <v>0</v>
      </c>
      <c r="I82" s="12">
        <f t="shared" si="19"/>
        <v>0</v>
      </c>
    </row>
    <row r="83" spans="1:9" x14ac:dyDescent="0.25">
      <c r="A83" s="274" t="s">
        <v>108</v>
      </c>
      <c r="B83" s="273" t="s">
        <v>15</v>
      </c>
      <c r="C83" s="272"/>
      <c r="D83" s="272"/>
      <c r="E83" s="13"/>
      <c r="F83" s="272"/>
      <c r="G83" s="13"/>
      <c r="H83" s="13"/>
      <c r="I83" s="13"/>
    </row>
    <row r="84" spans="1:9" x14ac:dyDescent="0.25">
      <c r="A84" s="262" t="s">
        <v>109</v>
      </c>
      <c r="B84" s="261" t="s">
        <v>57</v>
      </c>
      <c r="C84" s="260">
        <v>33</v>
      </c>
      <c r="D84" s="260"/>
      <c r="E84" s="12">
        <f>C84*D84</f>
        <v>0</v>
      </c>
      <c r="F84" s="260"/>
      <c r="G84" s="12">
        <f>C84*F84</f>
        <v>0</v>
      </c>
      <c r="H84" s="12">
        <f>D84+F84</f>
        <v>0</v>
      </c>
      <c r="I84" s="12">
        <f>E84+G84</f>
        <v>0</v>
      </c>
    </row>
    <row r="85" spans="1:9" x14ac:dyDescent="0.25">
      <c r="A85" s="262" t="s">
        <v>110</v>
      </c>
      <c r="B85" s="261" t="s">
        <v>57</v>
      </c>
      <c r="C85" s="260">
        <v>6</v>
      </c>
      <c r="D85" s="260"/>
      <c r="E85" s="12">
        <f>C85*D85</f>
        <v>0</v>
      </c>
      <c r="F85" s="260"/>
      <c r="G85" s="12">
        <f>C85*F85</f>
        <v>0</v>
      </c>
      <c r="H85" s="12">
        <f>D85+F85</f>
        <v>0</v>
      </c>
      <c r="I85" s="12">
        <f>E85+G85</f>
        <v>0</v>
      </c>
    </row>
    <row r="86" spans="1:9" x14ac:dyDescent="0.25">
      <c r="A86" s="274" t="s">
        <v>111</v>
      </c>
      <c r="B86" s="273" t="s">
        <v>15</v>
      </c>
      <c r="C86" s="272"/>
      <c r="D86" s="272"/>
      <c r="E86" s="13"/>
      <c r="F86" s="272"/>
      <c r="G86" s="13"/>
      <c r="H86" s="13"/>
      <c r="I86" s="13"/>
    </row>
    <row r="87" spans="1:9" ht="24.75" x14ac:dyDescent="0.25">
      <c r="A87" s="262" t="s">
        <v>112</v>
      </c>
      <c r="B87" s="261" t="s">
        <v>57</v>
      </c>
      <c r="C87" s="260">
        <v>39</v>
      </c>
      <c r="D87" s="260"/>
      <c r="E87" s="12">
        <f>C87*D87</f>
        <v>0</v>
      </c>
      <c r="F87" s="260"/>
      <c r="G87" s="12">
        <f>C87*F87</f>
        <v>0</v>
      </c>
      <c r="H87" s="12">
        <f>D87+F87</f>
        <v>0</v>
      </c>
      <c r="I87" s="12">
        <f>E87+G87</f>
        <v>0</v>
      </c>
    </row>
    <row r="88" spans="1:9" x14ac:dyDescent="0.25">
      <c r="A88" s="274" t="s">
        <v>113</v>
      </c>
      <c r="B88" s="273" t="s">
        <v>15</v>
      </c>
      <c r="C88" s="272"/>
      <c r="D88" s="272"/>
      <c r="E88" s="13"/>
      <c r="F88" s="272"/>
      <c r="G88" s="13"/>
      <c r="H88" s="13"/>
      <c r="I88" s="13"/>
    </row>
    <row r="89" spans="1:9" ht="24.75" x14ac:dyDescent="0.25">
      <c r="A89" s="262" t="s">
        <v>114</v>
      </c>
      <c r="B89" s="261" t="s">
        <v>57</v>
      </c>
      <c r="C89" s="260">
        <v>1</v>
      </c>
      <c r="D89" s="260"/>
      <c r="E89" s="12">
        <f>C89*D89</f>
        <v>0</v>
      </c>
      <c r="F89" s="260"/>
      <c r="G89" s="12">
        <f>C89*F89</f>
        <v>0</v>
      </c>
      <c r="H89" s="12">
        <f>D89+F89</f>
        <v>0</v>
      </c>
      <c r="I89" s="12">
        <f>E89+G89</f>
        <v>0</v>
      </c>
    </row>
    <row r="90" spans="1:9" ht="28.5" x14ac:dyDescent="0.25">
      <c r="A90" s="274" t="s">
        <v>104</v>
      </c>
      <c r="B90" s="273" t="s">
        <v>15</v>
      </c>
      <c r="C90" s="272"/>
      <c r="D90" s="272"/>
      <c r="E90" s="13"/>
      <c r="F90" s="272"/>
      <c r="G90" s="13"/>
      <c r="H90" s="13"/>
      <c r="I90" s="13"/>
    </row>
    <row r="91" spans="1:9" x14ac:dyDescent="0.25">
      <c r="A91" s="262" t="s">
        <v>115</v>
      </c>
      <c r="B91" s="261" t="s">
        <v>57</v>
      </c>
      <c r="C91" s="260">
        <v>9</v>
      </c>
      <c r="D91" s="260"/>
      <c r="E91" s="12">
        <f>C91*D91</f>
        <v>0</v>
      </c>
      <c r="F91" s="260"/>
      <c r="G91" s="12">
        <f>C91*F91</f>
        <v>0</v>
      </c>
      <c r="H91" s="12">
        <f>D91+F91</f>
        <v>0</v>
      </c>
      <c r="I91" s="12">
        <f>E91+G91</f>
        <v>0</v>
      </c>
    </row>
    <row r="92" spans="1:9" x14ac:dyDescent="0.25">
      <c r="A92" s="262" t="s">
        <v>116</v>
      </c>
      <c r="B92" s="261" t="s">
        <v>57</v>
      </c>
      <c r="C92" s="260">
        <v>2</v>
      </c>
      <c r="D92" s="260"/>
      <c r="E92" s="12">
        <f>C92*D92</f>
        <v>0</v>
      </c>
      <c r="F92" s="260"/>
      <c r="G92" s="12">
        <f>C92*F92</f>
        <v>0</v>
      </c>
      <c r="H92" s="12">
        <f>D92+F92</f>
        <v>0</v>
      </c>
      <c r="I92" s="12">
        <f>E92+G92</f>
        <v>0</v>
      </c>
    </row>
    <row r="93" spans="1:9" ht="28.5" x14ac:dyDescent="0.25">
      <c r="A93" s="274" t="s">
        <v>117</v>
      </c>
      <c r="B93" s="273" t="s">
        <v>15</v>
      </c>
      <c r="C93" s="272"/>
      <c r="D93" s="272"/>
      <c r="E93" s="13"/>
      <c r="F93" s="272"/>
      <c r="G93" s="13"/>
      <c r="H93" s="13"/>
      <c r="I93" s="13"/>
    </row>
    <row r="94" spans="1:9" ht="24.75" x14ac:dyDescent="0.25">
      <c r="A94" s="262" t="s">
        <v>118</v>
      </c>
      <c r="B94" s="261" t="s">
        <v>57</v>
      </c>
      <c r="C94" s="260">
        <v>13</v>
      </c>
      <c r="D94" s="260"/>
      <c r="E94" s="12">
        <f>C94*D94</f>
        <v>0</v>
      </c>
      <c r="F94" s="260"/>
      <c r="G94" s="12">
        <f>C94*F94</f>
        <v>0</v>
      </c>
      <c r="H94" s="12">
        <f>D94+F94</f>
        <v>0</v>
      </c>
      <c r="I94" s="12">
        <f>E94+G94</f>
        <v>0</v>
      </c>
    </row>
    <row r="95" spans="1:9" x14ac:dyDescent="0.25">
      <c r="A95" s="274" t="s">
        <v>119</v>
      </c>
      <c r="B95" s="273" t="s">
        <v>15</v>
      </c>
      <c r="C95" s="272"/>
      <c r="D95" s="272"/>
      <c r="E95" s="13"/>
      <c r="F95" s="272"/>
      <c r="G95" s="13"/>
      <c r="H95" s="13"/>
      <c r="I95" s="13"/>
    </row>
    <row r="96" spans="1:9" ht="24.75" x14ac:dyDescent="0.25">
      <c r="A96" s="262" t="s">
        <v>120</v>
      </c>
      <c r="B96" s="261" t="s">
        <v>57</v>
      </c>
      <c r="C96" s="260">
        <v>1</v>
      </c>
      <c r="D96" s="260"/>
      <c r="E96" s="12">
        <f>C96*D96</f>
        <v>0</v>
      </c>
      <c r="F96" s="260"/>
      <c r="G96" s="12">
        <f>C96*F96</f>
        <v>0</v>
      </c>
      <c r="H96" s="12">
        <f>D96+F96</f>
        <v>0</v>
      </c>
      <c r="I96" s="12">
        <f>E96+G96</f>
        <v>0</v>
      </c>
    </row>
    <row r="97" spans="1:9" x14ac:dyDescent="0.25">
      <c r="A97" s="274" t="s">
        <v>121</v>
      </c>
      <c r="B97" s="273" t="s">
        <v>15</v>
      </c>
      <c r="C97" s="272"/>
      <c r="D97" s="272"/>
      <c r="E97" s="13"/>
      <c r="F97" s="272"/>
      <c r="G97" s="13"/>
      <c r="H97" s="13"/>
      <c r="I97" s="13"/>
    </row>
    <row r="98" spans="1:9" ht="24.75" x14ac:dyDescent="0.25">
      <c r="A98" s="262" t="s">
        <v>122</v>
      </c>
      <c r="B98" s="261" t="s">
        <v>57</v>
      </c>
      <c r="C98" s="260">
        <v>1</v>
      </c>
      <c r="D98" s="260"/>
      <c r="E98" s="12">
        <f>C98*D98</f>
        <v>0</v>
      </c>
      <c r="F98" s="260"/>
      <c r="G98" s="12">
        <f>C98*F98</f>
        <v>0</v>
      </c>
      <c r="H98" s="12">
        <f>D98+F98</f>
        <v>0</v>
      </c>
      <c r="I98" s="12">
        <f>E98+G98</f>
        <v>0</v>
      </c>
    </row>
    <row r="99" spans="1:9" x14ac:dyDescent="0.25">
      <c r="A99" s="274" t="s">
        <v>123</v>
      </c>
      <c r="B99" s="273" t="s">
        <v>15</v>
      </c>
      <c r="C99" s="272"/>
      <c r="D99" s="272"/>
      <c r="E99" s="13"/>
      <c r="F99" s="272"/>
      <c r="G99" s="13"/>
      <c r="H99" s="13"/>
      <c r="I99" s="13"/>
    </row>
    <row r="100" spans="1:9" x14ac:dyDescent="0.25">
      <c r="A100" s="262" t="s">
        <v>124</v>
      </c>
      <c r="B100" s="261" t="s">
        <v>57</v>
      </c>
      <c r="C100" s="260">
        <v>1</v>
      </c>
      <c r="D100" s="260"/>
      <c r="E100" s="12">
        <f>C100*D100</f>
        <v>0</v>
      </c>
      <c r="F100" s="260"/>
      <c r="G100" s="12">
        <f>C100*F100</f>
        <v>0</v>
      </c>
      <c r="H100" s="12">
        <f>D100+F100</f>
        <v>0</v>
      </c>
      <c r="I100" s="12">
        <f>E100+G100</f>
        <v>0</v>
      </c>
    </row>
    <row r="101" spans="1:9" x14ac:dyDescent="0.25">
      <c r="A101" s="274" t="s">
        <v>125</v>
      </c>
      <c r="B101" s="273" t="s">
        <v>15</v>
      </c>
      <c r="C101" s="272"/>
      <c r="D101" s="272"/>
      <c r="E101" s="13"/>
      <c r="F101" s="272"/>
      <c r="G101" s="13"/>
      <c r="H101" s="13"/>
      <c r="I101" s="13"/>
    </row>
    <row r="102" spans="1:9" ht="24.75" x14ac:dyDescent="0.25">
      <c r="A102" s="262" t="s">
        <v>126</v>
      </c>
      <c r="B102" s="261" t="s">
        <v>57</v>
      </c>
      <c r="C102" s="260">
        <v>1</v>
      </c>
      <c r="D102" s="260"/>
      <c r="E102" s="12">
        <f>C102*D102</f>
        <v>0</v>
      </c>
      <c r="F102" s="260"/>
      <c r="G102" s="12">
        <f>C102*F102</f>
        <v>0</v>
      </c>
      <c r="H102" s="12">
        <f>D102+F102</f>
        <v>0</v>
      </c>
      <c r="I102" s="12">
        <f>E102+G102</f>
        <v>0</v>
      </c>
    </row>
    <row r="103" spans="1:9" x14ac:dyDescent="0.25">
      <c r="A103" s="274" t="s">
        <v>127</v>
      </c>
      <c r="B103" s="273" t="s">
        <v>15</v>
      </c>
      <c r="C103" s="272"/>
      <c r="D103" s="272"/>
      <c r="E103" s="13"/>
      <c r="F103" s="272"/>
      <c r="G103" s="13"/>
      <c r="H103" s="13"/>
      <c r="I103" s="13"/>
    </row>
    <row r="104" spans="1:9" ht="24.75" x14ac:dyDescent="0.25">
      <c r="A104" s="262" t="s">
        <v>128</v>
      </c>
      <c r="B104" s="261" t="s">
        <v>57</v>
      </c>
      <c r="C104" s="260">
        <v>2</v>
      </c>
      <c r="D104" s="260"/>
      <c r="E104" s="12">
        <f>C104*D104</f>
        <v>0</v>
      </c>
      <c r="F104" s="260"/>
      <c r="G104" s="12">
        <f>C104*F104</f>
        <v>0</v>
      </c>
      <c r="H104" s="12">
        <f t="shared" ref="H104:I106" si="20">D104+F104</f>
        <v>0</v>
      </c>
      <c r="I104" s="12">
        <f t="shared" si="20"/>
        <v>0</v>
      </c>
    </row>
    <row r="105" spans="1:9" x14ac:dyDescent="0.25">
      <c r="A105" s="262" t="s">
        <v>129</v>
      </c>
      <c r="B105" s="261" t="s">
        <v>57</v>
      </c>
      <c r="C105" s="260">
        <v>1</v>
      </c>
      <c r="D105" s="260"/>
      <c r="E105" s="12">
        <f>C105*D105</f>
        <v>0</v>
      </c>
      <c r="F105" s="260"/>
      <c r="G105" s="12">
        <f>C105*F105</f>
        <v>0</v>
      </c>
      <c r="H105" s="12">
        <f t="shared" si="20"/>
        <v>0</v>
      </c>
      <c r="I105" s="12">
        <f t="shared" si="20"/>
        <v>0</v>
      </c>
    </row>
    <row r="106" spans="1:9" ht="48.75" x14ac:dyDescent="0.25">
      <c r="A106" s="262" t="s">
        <v>130</v>
      </c>
      <c r="B106" s="261" t="s">
        <v>57</v>
      </c>
      <c r="C106" s="260">
        <v>7</v>
      </c>
      <c r="D106" s="260"/>
      <c r="E106" s="12">
        <f>C106*D106</f>
        <v>0</v>
      </c>
      <c r="F106" s="260"/>
      <c r="G106" s="12">
        <f>C106*F106</f>
        <v>0</v>
      </c>
      <c r="H106" s="12">
        <f t="shared" si="20"/>
        <v>0</v>
      </c>
      <c r="I106" s="12">
        <f t="shared" si="20"/>
        <v>0</v>
      </c>
    </row>
    <row r="107" spans="1:9" x14ac:dyDescent="0.25">
      <c r="A107" s="262" t="s">
        <v>15</v>
      </c>
      <c r="B107" s="261" t="s">
        <v>15</v>
      </c>
      <c r="C107" s="260"/>
      <c r="D107" s="260"/>
      <c r="E107" s="12"/>
      <c r="F107" s="260"/>
      <c r="G107" s="12"/>
      <c r="H107" s="12"/>
      <c r="I107" s="12"/>
    </row>
    <row r="108" spans="1:9" x14ac:dyDescent="0.25">
      <c r="A108" s="274" t="s">
        <v>113</v>
      </c>
      <c r="B108" s="273" t="s">
        <v>15</v>
      </c>
      <c r="C108" s="272"/>
      <c r="D108" s="272"/>
      <c r="E108" s="13"/>
      <c r="F108" s="272"/>
      <c r="G108" s="13"/>
      <c r="H108" s="13"/>
      <c r="I108" s="13"/>
    </row>
    <row r="109" spans="1:9" ht="24.75" x14ac:dyDescent="0.25">
      <c r="A109" s="262" t="s">
        <v>114</v>
      </c>
      <c r="B109" s="261" t="s">
        <v>57</v>
      </c>
      <c r="C109" s="260">
        <v>2</v>
      </c>
      <c r="D109" s="260"/>
      <c r="E109" s="12">
        <f>C109*D109</f>
        <v>0</v>
      </c>
      <c r="F109" s="260"/>
      <c r="G109" s="12">
        <f>C109*F109</f>
        <v>0</v>
      </c>
      <c r="H109" s="12">
        <f>D109+F109</f>
        <v>0</v>
      </c>
      <c r="I109" s="12">
        <f>E109+G109</f>
        <v>0</v>
      </c>
    </row>
    <row r="110" spans="1:9" x14ac:dyDescent="0.25">
      <c r="A110" s="274" t="s">
        <v>111</v>
      </c>
      <c r="B110" s="273" t="s">
        <v>15</v>
      </c>
      <c r="C110" s="272"/>
      <c r="D110" s="272"/>
      <c r="E110" s="13"/>
      <c r="F110" s="272"/>
      <c r="G110" s="13"/>
      <c r="H110" s="13"/>
      <c r="I110" s="13"/>
    </row>
    <row r="111" spans="1:9" ht="24.75" x14ac:dyDescent="0.25">
      <c r="A111" s="262" t="s">
        <v>112</v>
      </c>
      <c r="B111" s="261" t="s">
        <v>57</v>
      </c>
      <c r="C111" s="260">
        <v>35</v>
      </c>
      <c r="D111" s="260"/>
      <c r="E111" s="12">
        <f>C111*D111</f>
        <v>0</v>
      </c>
      <c r="F111" s="260"/>
      <c r="G111" s="12">
        <f>C111*F111</f>
        <v>0</v>
      </c>
      <c r="H111" s="12">
        <f t="shared" ref="H111:I114" si="21">D111+F111</f>
        <v>0</v>
      </c>
      <c r="I111" s="12">
        <f t="shared" si="21"/>
        <v>0</v>
      </c>
    </row>
    <row r="112" spans="1:9" ht="24.75" x14ac:dyDescent="0.25">
      <c r="A112" s="262" t="s">
        <v>131</v>
      </c>
      <c r="B112" s="261" t="s">
        <v>57</v>
      </c>
      <c r="C112" s="260">
        <v>9</v>
      </c>
      <c r="D112" s="260"/>
      <c r="E112" s="12">
        <f>C112*D112</f>
        <v>0</v>
      </c>
      <c r="F112" s="260"/>
      <c r="G112" s="12">
        <f>C112*F112</f>
        <v>0</v>
      </c>
      <c r="H112" s="12">
        <f t="shared" si="21"/>
        <v>0</v>
      </c>
      <c r="I112" s="12">
        <f t="shared" si="21"/>
        <v>0</v>
      </c>
    </row>
    <row r="113" spans="1:9" ht="24.75" x14ac:dyDescent="0.25">
      <c r="A113" s="262" t="s">
        <v>132</v>
      </c>
      <c r="B113" s="261" t="s">
        <v>57</v>
      </c>
      <c r="C113" s="260">
        <v>4</v>
      </c>
      <c r="D113" s="260"/>
      <c r="E113" s="12">
        <f>C113*D113</f>
        <v>0</v>
      </c>
      <c r="F113" s="260"/>
      <c r="G113" s="12">
        <f>C113*F113</f>
        <v>0</v>
      </c>
      <c r="H113" s="12">
        <f t="shared" si="21"/>
        <v>0</v>
      </c>
      <c r="I113" s="12">
        <f t="shared" si="21"/>
        <v>0</v>
      </c>
    </row>
    <row r="114" spans="1:9" ht="24.75" x14ac:dyDescent="0.25">
      <c r="A114" s="262" t="s">
        <v>133</v>
      </c>
      <c r="B114" s="261" t="s">
        <v>57</v>
      </c>
      <c r="C114" s="260">
        <v>8</v>
      </c>
      <c r="D114" s="260"/>
      <c r="E114" s="12">
        <f>C114*D114</f>
        <v>0</v>
      </c>
      <c r="F114" s="260"/>
      <c r="G114" s="12">
        <f>C114*F114</f>
        <v>0</v>
      </c>
      <c r="H114" s="12">
        <f t="shared" si="21"/>
        <v>0</v>
      </c>
      <c r="I114" s="12">
        <f t="shared" si="21"/>
        <v>0</v>
      </c>
    </row>
    <row r="115" spans="1:9" x14ac:dyDescent="0.25">
      <c r="A115" s="274" t="s">
        <v>134</v>
      </c>
      <c r="B115" s="273" t="s">
        <v>15</v>
      </c>
      <c r="C115" s="272"/>
      <c r="D115" s="272"/>
      <c r="E115" s="13"/>
      <c r="F115" s="272"/>
      <c r="G115" s="13"/>
      <c r="H115" s="13"/>
      <c r="I115" s="13"/>
    </row>
    <row r="116" spans="1:9" ht="24.75" x14ac:dyDescent="0.25">
      <c r="A116" s="262" t="s">
        <v>135</v>
      </c>
      <c r="B116" s="261" t="s">
        <v>57</v>
      </c>
      <c r="C116" s="260">
        <v>3</v>
      </c>
      <c r="D116" s="260"/>
      <c r="E116" s="12">
        <f>C116*D116</f>
        <v>0</v>
      </c>
      <c r="F116" s="260"/>
      <c r="G116" s="12">
        <f>C116*F116</f>
        <v>0</v>
      </c>
      <c r="H116" s="12">
        <f>D116+F116</f>
        <v>0</v>
      </c>
      <c r="I116" s="12">
        <f>E116+G116</f>
        <v>0</v>
      </c>
    </row>
    <row r="117" spans="1:9" x14ac:dyDescent="0.25">
      <c r="A117" s="274" t="s">
        <v>136</v>
      </c>
      <c r="B117" s="273" t="s">
        <v>15</v>
      </c>
      <c r="C117" s="272"/>
      <c r="D117" s="272"/>
      <c r="E117" s="13"/>
      <c r="F117" s="272"/>
      <c r="G117" s="13"/>
      <c r="H117" s="13"/>
      <c r="I117" s="13"/>
    </row>
    <row r="118" spans="1:9" ht="24.75" x14ac:dyDescent="0.25">
      <c r="A118" s="262" t="s">
        <v>137</v>
      </c>
      <c r="B118" s="261" t="s">
        <v>57</v>
      </c>
      <c r="C118" s="260">
        <v>1</v>
      </c>
      <c r="D118" s="260"/>
      <c r="E118" s="12">
        <f>C118*D118</f>
        <v>0</v>
      </c>
      <c r="F118" s="260"/>
      <c r="G118" s="12">
        <f>C118*F118</f>
        <v>0</v>
      </c>
      <c r="H118" s="12">
        <f>D118+F118</f>
        <v>0</v>
      </c>
      <c r="I118" s="12">
        <f>E118+G118</f>
        <v>0</v>
      </c>
    </row>
    <row r="119" spans="1:9" x14ac:dyDescent="0.25">
      <c r="A119" s="274" t="s">
        <v>138</v>
      </c>
      <c r="B119" s="273" t="s">
        <v>15</v>
      </c>
      <c r="C119" s="272"/>
      <c r="D119" s="272"/>
      <c r="E119" s="13"/>
      <c r="F119" s="272"/>
      <c r="G119" s="13"/>
      <c r="H119" s="13"/>
      <c r="I119" s="13"/>
    </row>
    <row r="120" spans="1:9" ht="24.75" x14ac:dyDescent="0.25">
      <c r="A120" s="262" t="s">
        <v>139</v>
      </c>
      <c r="B120" s="261" t="s">
        <v>57</v>
      </c>
      <c r="C120" s="260">
        <v>11</v>
      </c>
      <c r="D120" s="260"/>
      <c r="E120" s="12">
        <f>C120*D120</f>
        <v>0</v>
      </c>
      <c r="F120" s="260"/>
      <c r="G120" s="12">
        <f>C120*F120</f>
        <v>0</v>
      </c>
      <c r="H120" s="12">
        <f>D120+F120</f>
        <v>0</v>
      </c>
      <c r="I120" s="12">
        <f>E120+G120</f>
        <v>0</v>
      </c>
    </row>
    <row r="121" spans="1:9" x14ac:dyDescent="0.25">
      <c r="A121" s="274" t="s">
        <v>140</v>
      </c>
      <c r="B121" s="273" t="s">
        <v>15</v>
      </c>
      <c r="C121" s="272"/>
      <c r="D121" s="272"/>
      <c r="E121" s="13"/>
      <c r="F121" s="272"/>
      <c r="G121" s="13"/>
      <c r="H121" s="13"/>
      <c r="I121" s="13"/>
    </row>
    <row r="122" spans="1:9" ht="24.75" x14ac:dyDescent="0.25">
      <c r="A122" s="262" t="s">
        <v>141</v>
      </c>
      <c r="B122" s="261" t="s">
        <v>57</v>
      </c>
      <c r="C122" s="260">
        <v>40</v>
      </c>
      <c r="D122" s="260"/>
      <c r="E122" s="12">
        <f>C122*D122</f>
        <v>0</v>
      </c>
      <c r="F122" s="260"/>
      <c r="G122" s="12">
        <f>C122*F122</f>
        <v>0</v>
      </c>
      <c r="H122" s="12">
        <f>D122+F122</f>
        <v>0</v>
      </c>
      <c r="I122" s="12">
        <f>E122+G122</f>
        <v>0</v>
      </c>
    </row>
    <row r="123" spans="1:9" x14ac:dyDescent="0.25">
      <c r="A123" s="274" t="s">
        <v>140</v>
      </c>
      <c r="B123" s="273" t="s">
        <v>15</v>
      </c>
      <c r="C123" s="272"/>
      <c r="D123" s="272"/>
      <c r="E123" s="13"/>
      <c r="F123" s="272"/>
      <c r="G123" s="13"/>
      <c r="H123" s="13"/>
      <c r="I123" s="13"/>
    </row>
    <row r="124" spans="1:9" ht="36.75" x14ac:dyDescent="0.25">
      <c r="A124" s="262" t="s">
        <v>142</v>
      </c>
      <c r="B124" s="261" t="s">
        <v>57</v>
      </c>
      <c r="C124" s="260">
        <v>28</v>
      </c>
      <c r="D124" s="260"/>
      <c r="E124" s="12">
        <f>C124*D124</f>
        <v>0</v>
      </c>
      <c r="F124" s="260"/>
      <c r="G124" s="12">
        <f>C124*F124</f>
        <v>0</v>
      </c>
      <c r="H124" s="12">
        <f>D124+F124</f>
        <v>0</v>
      </c>
      <c r="I124" s="12">
        <f>E124+G124</f>
        <v>0</v>
      </c>
    </row>
    <row r="125" spans="1:9" x14ac:dyDescent="0.25">
      <c r="A125" s="274" t="s">
        <v>143</v>
      </c>
      <c r="B125" s="273" t="s">
        <v>15</v>
      </c>
      <c r="C125" s="272"/>
      <c r="D125" s="272"/>
      <c r="E125" s="13"/>
      <c r="F125" s="272"/>
      <c r="G125" s="13"/>
      <c r="H125" s="13"/>
      <c r="I125" s="13"/>
    </row>
    <row r="126" spans="1:9" ht="36.75" x14ac:dyDescent="0.25">
      <c r="A126" s="262" t="s">
        <v>144</v>
      </c>
      <c r="B126" s="261" t="s">
        <v>57</v>
      </c>
      <c r="C126" s="260">
        <v>12</v>
      </c>
      <c r="D126" s="260"/>
      <c r="E126" s="12">
        <f>C126*D126</f>
        <v>0</v>
      </c>
      <c r="F126" s="260"/>
      <c r="G126" s="12">
        <f>C126*F126</f>
        <v>0</v>
      </c>
      <c r="H126" s="12">
        <f>D126+F126</f>
        <v>0</v>
      </c>
      <c r="I126" s="12">
        <f>E126+G126</f>
        <v>0</v>
      </c>
    </row>
    <row r="127" spans="1:9" x14ac:dyDescent="0.25">
      <c r="A127" s="274" t="s">
        <v>145</v>
      </c>
      <c r="B127" s="273" t="s">
        <v>15</v>
      </c>
      <c r="C127" s="272"/>
      <c r="D127" s="272"/>
      <c r="E127" s="13"/>
      <c r="F127" s="272"/>
      <c r="G127" s="13"/>
      <c r="H127" s="13"/>
      <c r="I127" s="13"/>
    </row>
    <row r="128" spans="1:9" x14ac:dyDescent="0.25">
      <c r="A128" s="262" t="s">
        <v>146</v>
      </c>
      <c r="B128" s="261" t="s">
        <v>57</v>
      </c>
      <c r="C128" s="260">
        <v>2</v>
      </c>
      <c r="D128" s="260"/>
      <c r="E128" s="12">
        <f t="shared" ref="E128:E136" si="22">C128*D128</f>
        <v>0</v>
      </c>
      <c r="F128" s="260"/>
      <c r="G128" s="12">
        <f t="shared" ref="G128:G136" si="23">C128*F128</f>
        <v>0</v>
      </c>
      <c r="H128" s="12">
        <f t="shared" ref="H128:H136" si="24">D128+F128</f>
        <v>0</v>
      </c>
      <c r="I128" s="12">
        <f t="shared" ref="I128:I136" si="25">E128+G128</f>
        <v>0</v>
      </c>
    </row>
    <row r="129" spans="1:9" x14ac:dyDescent="0.25">
      <c r="A129" s="262" t="s">
        <v>147</v>
      </c>
      <c r="B129" s="261" t="s">
        <v>57</v>
      </c>
      <c r="C129" s="260">
        <v>1</v>
      </c>
      <c r="D129" s="260"/>
      <c r="E129" s="12">
        <f t="shared" si="22"/>
        <v>0</v>
      </c>
      <c r="F129" s="260"/>
      <c r="G129" s="12">
        <f t="shared" si="23"/>
        <v>0</v>
      </c>
      <c r="H129" s="12">
        <f t="shared" si="24"/>
        <v>0</v>
      </c>
      <c r="I129" s="12">
        <f t="shared" si="25"/>
        <v>0</v>
      </c>
    </row>
    <row r="130" spans="1:9" x14ac:dyDescent="0.25">
      <c r="A130" s="262" t="s">
        <v>15</v>
      </c>
      <c r="B130" s="261" t="s">
        <v>15</v>
      </c>
      <c r="C130" s="260"/>
      <c r="D130" s="260"/>
      <c r="E130" s="12">
        <f t="shared" si="22"/>
        <v>0</v>
      </c>
      <c r="F130" s="260"/>
      <c r="G130" s="12">
        <f t="shared" si="23"/>
        <v>0</v>
      </c>
      <c r="H130" s="12">
        <f t="shared" si="24"/>
        <v>0</v>
      </c>
      <c r="I130" s="12">
        <f t="shared" si="25"/>
        <v>0</v>
      </c>
    </row>
    <row r="131" spans="1:9" x14ac:dyDescent="0.25">
      <c r="A131" s="262" t="s">
        <v>148</v>
      </c>
      <c r="B131" s="261" t="s">
        <v>57</v>
      </c>
      <c r="C131" s="260">
        <v>93</v>
      </c>
      <c r="D131" s="260"/>
      <c r="E131" s="12">
        <f t="shared" si="22"/>
        <v>0</v>
      </c>
      <c r="F131" s="260"/>
      <c r="G131" s="12">
        <f t="shared" si="23"/>
        <v>0</v>
      </c>
      <c r="H131" s="12">
        <f t="shared" si="24"/>
        <v>0</v>
      </c>
      <c r="I131" s="12">
        <f t="shared" si="25"/>
        <v>0</v>
      </c>
    </row>
    <row r="132" spans="1:9" x14ac:dyDescent="0.25">
      <c r="A132" s="262" t="s">
        <v>149</v>
      </c>
      <c r="B132" s="261" t="s">
        <v>57</v>
      </c>
      <c r="C132" s="260">
        <v>45</v>
      </c>
      <c r="D132" s="260"/>
      <c r="E132" s="12">
        <f t="shared" si="22"/>
        <v>0</v>
      </c>
      <c r="F132" s="260"/>
      <c r="G132" s="12">
        <f t="shared" si="23"/>
        <v>0</v>
      </c>
      <c r="H132" s="12">
        <f t="shared" si="24"/>
        <v>0</v>
      </c>
      <c r="I132" s="12">
        <f t="shared" si="25"/>
        <v>0</v>
      </c>
    </row>
    <row r="133" spans="1:9" x14ac:dyDescent="0.25">
      <c r="A133" s="262" t="s">
        <v>150</v>
      </c>
      <c r="B133" s="261" t="s">
        <v>57</v>
      </c>
      <c r="C133" s="260">
        <v>14</v>
      </c>
      <c r="D133" s="260"/>
      <c r="E133" s="12">
        <f t="shared" si="22"/>
        <v>0</v>
      </c>
      <c r="F133" s="260"/>
      <c r="G133" s="12">
        <f t="shared" si="23"/>
        <v>0</v>
      </c>
      <c r="H133" s="12">
        <f t="shared" si="24"/>
        <v>0</v>
      </c>
      <c r="I133" s="12">
        <f t="shared" si="25"/>
        <v>0</v>
      </c>
    </row>
    <row r="134" spans="1:9" x14ac:dyDescent="0.25">
      <c r="A134" s="262" t="s">
        <v>151</v>
      </c>
      <c r="B134" s="261" t="s">
        <v>57</v>
      </c>
      <c r="C134" s="260">
        <v>420</v>
      </c>
      <c r="D134" s="260"/>
      <c r="E134" s="12">
        <f t="shared" si="22"/>
        <v>0</v>
      </c>
      <c r="F134" s="260"/>
      <c r="G134" s="12">
        <f t="shared" si="23"/>
        <v>0</v>
      </c>
      <c r="H134" s="12">
        <f t="shared" si="24"/>
        <v>0</v>
      </c>
      <c r="I134" s="12">
        <f t="shared" si="25"/>
        <v>0</v>
      </c>
    </row>
    <row r="135" spans="1:9" x14ac:dyDescent="0.25">
      <c r="A135" s="262" t="s">
        <v>152</v>
      </c>
      <c r="B135" s="261" t="s">
        <v>57</v>
      </c>
      <c r="C135" s="260">
        <v>140</v>
      </c>
      <c r="D135" s="260"/>
      <c r="E135" s="12">
        <f t="shared" si="22"/>
        <v>0</v>
      </c>
      <c r="F135" s="260"/>
      <c r="G135" s="12">
        <f t="shared" si="23"/>
        <v>0</v>
      </c>
      <c r="H135" s="12">
        <f t="shared" si="24"/>
        <v>0</v>
      </c>
      <c r="I135" s="12">
        <f t="shared" si="25"/>
        <v>0</v>
      </c>
    </row>
    <row r="136" spans="1:9" x14ac:dyDescent="0.25">
      <c r="A136" s="262" t="s">
        <v>153</v>
      </c>
      <c r="B136" s="261" t="s">
        <v>57</v>
      </c>
      <c r="C136" s="260">
        <v>80</v>
      </c>
      <c r="D136" s="260"/>
      <c r="E136" s="12">
        <f t="shared" si="22"/>
        <v>0</v>
      </c>
      <c r="F136" s="260"/>
      <c r="G136" s="12">
        <f t="shared" si="23"/>
        <v>0</v>
      </c>
      <c r="H136" s="12">
        <f t="shared" si="24"/>
        <v>0</v>
      </c>
      <c r="I136" s="12">
        <f t="shared" si="25"/>
        <v>0</v>
      </c>
    </row>
    <row r="137" spans="1:9" x14ac:dyDescent="0.25">
      <c r="A137" s="262" t="s">
        <v>15</v>
      </c>
      <c r="B137" s="261" t="s">
        <v>15</v>
      </c>
      <c r="C137" s="260"/>
      <c r="D137" s="260"/>
      <c r="E137" s="12"/>
      <c r="F137" s="260"/>
      <c r="G137" s="12"/>
      <c r="H137" s="12"/>
      <c r="I137" s="12"/>
    </row>
    <row r="138" spans="1:9" x14ac:dyDescent="0.25">
      <c r="A138" s="274" t="s">
        <v>154</v>
      </c>
      <c r="B138" s="273" t="s">
        <v>15</v>
      </c>
      <c r="C138" s="272"/>
      <c r="D138" s="272"/>
      <c r="E138" s="13"/>
      <c r="F138" s="272"/>
      <c r="G138" s="13"/>
      <c r="H138" s="13"/>
      <c r="I138" s="13"/>
    </row>
    <row r="139" spans="1:9" x14ac:dyDescent="0.25">
      <c r="A139" s="262" t="s">
        <v>155</v>
      </c>
      <c r="B139" s="261" t="s">
        <v>156</v>
      </c>
      <c r="C139" s="260">
        <v>1090</v>
      </c>
      <c r="D139" s="260"/>
      <c r="E139" s="12">
        <f t="shared" ref="E139:E144" si="26">C139*D139</f>
        <v>0</v>
      </c>
      <c r="F139" s="260"/>
      <c r="G139" s="12">
        <f t="shared" ref="G139:G144" si="27">C139*F139</f>
        <v>0</v>
      </c>
      <c r="H139" s="12">
        <f t="shared" ref="H139:I144" si="28">D139+F139</f>
        <v>0</v>
      </c>
      <c r="I139" s="12">
        <f t="shared" si="28"/>
        <v>0</v>
      </c>
    </row>
    <row r="140" spans="1:9" x14ac:dyDescent="0.25">
      <c r="A140" s="262" t="s">
        <v>157</v>
      </c>
      <c r="B140" s="261" t="s">
        <v>156</v>
      </c>
      <c r="C140" s="260">
        <v>250</v>
      </c>
      <c r="D140" s="260"/>
      <c r="E140" s="12">
        <f t="shared" si="26"/>
        <v>0</v>
      </c>
      <c r="F140" s="260"/>
      <c r="G140" s="12">
        <f t="shared" si="27"/>
        <v>0</v>
      </c>
      <c r="H140" s="12">
        <f t="shared" si="28"/>
        <v>0</v>
      </c>
      <c r="I140" s="12">
        <f t="shared" si="28"/>
        <v>0</v>
      </c>
    </row>
    <row r="141" spans="1:9" x14ac:dyDescent="0.25">
      <c r="A141" s="262" t="s">
        <v>158</v>
      </c>
      <c r="B141" s="261" t="s">
        <v>156</v>
      </c>
      <c r="C141" s="260">
        <v>1147.6400000000001</v>
      </c>
      <c r="D141" s="260"/>
      <c r="E141" s="12">
        <f t="shared" si="26"/>
        <v>0</v>
      </c>
      <c r="F141" s="260"/>
      <c r="G141" s="12">
        <f t="shared" si="27"/>
        <v>0</v>
      </c>
      <c r="H141" s="12">
        <f t="shared" si="28"/>
        <v>0</v>
      </c>
      <c r="I141" s="12">
        <f t="shared" si="28"/>
        <v>0</v>
      </c>
    </row>
    <row r="142" spans="1:9" x14ac:dyDescent="0.25">
      <c r="A142" s="262" t="s">
        <v>159</v>
      </c>
      <c r="B142" s="261" t="s">
        <v>156</v>
      </c>
      <c r="C142" s="260">
        <v>25</v>
      </c>
      <c r="D142" s="260"/>
      <c r="E142" s="12">
        <f t="shared" si="26"/>
        <v>0</v>
      </c>
      <c r="F142" s="260"/>
      <c r="G142" s="12">
        <f t="shared" si="27"/>
        <v>0</v>
      </c>
      <c r="H142" s="12">
        <f t="shared" si="28"/>
        <v>0</v>
      </c>
      <c r="I142" s="12">
        <f t="shared" si="28"/>
        <v>0</v>
      </c>
    </row>
    <row r="143" spans="1:9" x14ac:dyDescent="0.25">
      <c r="A143" s="262" t="s">
        <v>160</v>
      </c>
      <c r="B143" s="261" t="s">
        <v>156</v>
      </c>
      <c r="C143" s="260">
        <v>110</v>
      </c>
      <c r="D143" s="260"/>
      <c r="E143" s="12">
        <f t="shared" si="26"/>
        <v>0</v>
      </c>
      <c r="F143" s="260"/>
      <c r="G143" s="12">
        <f t="shared" si="27"/>
        <v>0</v>
      </c>
      <c r="H143" s="12">
        <f t="shared" si="28"/>
        <v>0</v>
      </c>
      <c r="I143" s="12">
        <f t="shared" si="28"/>
        <v>0</v>
      </c>
    </row>
    <row r="144" spans="1:9" x14ac:dyDescent="0.25">
      <c r="A144" s="262" t="s">
        <v>161</v>
      </c>
      <c r="B144" s="261" t="s">
        <v>156</v>
      </c>
      <c r="C144" s="260">
        <v>64.88</v>
      </c>
      <c r="D144" s="260"/>
      <c r="E144" s="12">
        <f t="shared" si="26"/>
        <v>0</v>
      </c>
      <c r="F144" s="260"/>
      <c r="G144" s="12">
        <f t="shared" si="27"/>
        <v>0</v>
      </c>
      <c r="H144" s="12">
        <f t="shared" si="28"/>
        <v>0</v>
      </c>
      <c r="I144" s="12">
        <f t="shared" si="28"/>
        <v>0</v>
      </c>
    </row>
    <row r="145" spans="1:9" x14ac:dyDescent="0.25">
      <c r="A145" s="274" t="s">
        <v>154</v>
      </c>
      <c r="B145" s="273" t="s">
        <v>15</v>
      </c>
      <c r="C145" s="272"/>
      <c r="D145" s="272"/>
      <c r="E145" s="13"/>
      <c r="F145" s="272"/>
      <c r="G145" s="13"/>
      <c r="H145" s="13"/>
      <c r="I145" s="13"/>
    </row>
    <row r="146" spans="1:9" x14ac:dyDescent="0.25">
      <c r="A146" s="262" t="s">
        <v>162</v>
      </c>
      <c r="B146" s="261" t="s">
        <v>156</v>
      </c>
      <c r="C146" s="260">
        <v>260</v>
      </c>
      <c r="D146" s="260"/>
      <c r="E146" s="12">
        <f>C146*D146</f>
        <v>0</v>
      </c>
      <c r="F146" s="260"/>
      <c r="G146" s="12">
        <f>C146*F146</f>
        <v>0</v>
      </c>
      <c r="H146" s="12">
        <f>D146+F146</f>
        <v>0</v>
      </c>
      <c r="I146" s="12">
        <f>E146+G146</f>
        <v>0</v>
      </c>
    </row>
    <row r="147" spans="1:9" x14ac:dyDescent="0.25">
      <c r="A147" s="268" t="s">
        <v>163</v>
      </c>
      <c r="B147" s="267" t="s">
        <v>15</v>
      </c>
      <c r="C147" s="266"/>
      <c r="D147" s="266"/>
      <c r="E147" s="14"/>
      <c r="F147" s="266"/>
      <c r="G147" s="14"/>
      <c r="H147" s="14"/>
      <c r="I147" s="14"/>
    </row>
    <row r="148" spans="1:9" x14ac:dyDescent="0.25">
      <c r="A148" s="262" t="s">
        <v>164</v>
      </c>
      <c r="B148" s="261" t="s">
        <v>156</v>
      </c>
      <c r="C148" s="260">
        <v>85</v>
      </c>
      <c r="D148" s="260"/>
      <c r="E148" s="12">
        <f>C148*D148</f>
        <v>0</v>
      </c>
      <c r="F148" s="260"/>
      <c r="G148" s="12">
        <f>C148*F148</f>
        <v>0</v>
      </c>
      <c r="H148" s="12">
        <f>D148+F148</f>
        <v>0</v>
      </c>
      <c r="I148" s="12">
        <f>E148+G148</f>
        <v>0</v>
      </c>
    </row>
    <row r="149" spans="1:9" x14ac:dyDescent="0.25">
      <c r="A149" s="262" t="s">
        <v>165</v>
      </c>
      <c r="B149" s="261" t="s">
        <v>156</v>
      </c>
      <c r="C149" s="260">
        <v>22</v>
      </c>
      <c r="D149" s="260"/>
      <c r="E149" s="12">
        <f>C149*D149</f>
        <v>0</v>
      </c>
      <c r="F149" s="260"/>
      <c r="G149" s="12">
        <f>C149*F149</f>
        <v>0</v>
      </c>
      <c r="H149" s="12">
        <f>D149+F149</f>
        <v>0</v>
      </c>
      <c r="I149" s="12">
        <f>E149+G149</f>
        <v>0</v>
      </c>
    </row>
    <row r="150" spans="1:9" x14ac:dyDescent="0.25">
      <c r="A150" s="262" t="s">
        <v>15</v>
      </c>
      <c r="B150" s="261" t="s">
        <v>15</v>
      </c>
      <c r="C150" s="260"/>
      <c r="D150" s="260"/>
      <c r="E150" s="12"/>
      <c r="F150" s="260"/>
      <c r="G150" s="12"/>
      <c r="H150" s="12"/>
      <c r="I150" s="12"/>
    </row>
    <row r="151" spans="1:9" x14ac:dyDescent="0.25">
      <c r="A151" s="262" t="s">
        <v>15</v>
      </c>
      <c r="B151" s="261" t="s">
        <v>15</v>
      </c>
      <c r="C151" s="260"/>
      <c r="D151" s="260"/>
      <c r="E151" s="12"/>
      <c r="F151" s="260"/>
      <c r="G151" s="12"/>
      <c r="H151" s="12"/>
      <c r="I151" s="12"/>
    </row>
    <row r="152" spans="1:9" x14ac:dyDescent="0.25">
      <c r="A152" s="268" t="s">
        <v>166</v>
      </c>
      <c r="B152" s="267" t="s">
        <v>15</v>
      </c>
      <c r="C152" s="266"/>
      <c r="D152" s="266"/>
      <c r="E152" s="14"/>
      <c r="F152" s="266"/>
      <c r="G152" s="14"/>
      <c r="H152" s="14"/>
      <c r="I152" s="14"/>
    </row>
    <row r="153" spans="1:9" x14ac:dyDescent="0.25">
      <c r="A153" s="262" t="s">
        <v>167</v>
      </c>
      <c r="B153" s="261" t="s">
        <v>168</v>
      </c>
      <c r="C153" s="260">
        <v>4</v>
      </c>
      <c r="D153" s="260"/>
      <c r="E153" s="12">
        <f>C153*D153</f>
        <v>0</v>
      </c>
      <c r="F153" s="260"/>
      <c r="G153" s="12">
        <f>C153*F153</f>
        <v>0</v>
      </c>
      <c r="H153" s="12">
        <f t="shared" ref="H153:I157" si="29">D153+F153</f>
        <v>0</v>
      </c>
      <c r="I153" s="12">
        <f t="shared" si="29"/>
        <v>0</v>
      </c>
    </row>
    <row r="154" spans="1:9" x14ac:dyDescent="0.25">
      <c r="A154" s="262" t="s">
        <v>169</v>
      </c>
      <c r="B154" s="261" t="s">
        <v>168</v>
      </c>
      <c r="C154" s="260">
        <v>6</v>
      </c>
      <c r="D154" s="260"/>
      <c r="E154" s="12">
        <f>C154*D154</f>
        <v>0</v>
      </c>
      <c r="F154" s="260"/>
      <c r="G154" s="12">
        <f>C154*F154</f>
        <v>0</v>
      </c>
      <c r="H154" s="12">
        <f t="shared" si="29"/>
        <v>0</v>
      </c>
      <c r="I154" s="12">
        <f t="shared" si="29"/>
        <v>0</v>
      </c>
    </row>
    <row r="155" spans="1:9" x14ac:dyDescent="0.25">
      <c r="A155" s="262" t="s">
        <v>170</v>
      </c>
      <c r="B155" s="261" t="s">
        <v>168</v>
      </c>
      <c r="C155" s="260">
        <v>4</v>
      </c>
      <c r="D155" s="260"/>
      <c r="E155" s="12">
        <f>C155*D155</f>
        <v>0</v>
      </c>
      <c r="F155" s="260"/>
      <c r="G155" s="12">
        <f>C155*F155</f>
        <v>0</v>
      </c>
      <c r="H155" s="12">
        <f t="shared" si="29"/>
        <v>0</v>
      </c>
      <c r="I155" s="12">
        <f t="shared" si="29"/>
        <v>0</v>
      </c>
    </row>
    <row r="156" spans="1:9" x14ac:dyDescent="0.25">
      <c r="A156" s="262" t="s">
        <v>171</v>
      </c>
      <c r="B156" s="261" t="s">
        <v>168</v>
      </c>
      <c r="C156" s="260">
        <v>17</v>
      </c>
      <c r="D156" s="260"/>
      <c r="E156" s="12">
        <f>C156*D156</f>
        <v>0</v>
      </c>
      <c r="F156" s="260"/>
      <c r="G156" s="12">
        <f>C156*F156</f>
        <v>0</v>
      </c>
      <c r="H156" s="12">
        <f t="shared" si="29"/>
        <v>0</v>
      </c>
      <c r="I156" s="12">
        <f t="shared" si="29"/>
        <v>0</v>
      </c>
    </row>
    <row r="157" spans="1:9" x14ac:dyDescent="0.25">
      <c r="A157" s="262" t="s">
        <v>172</v>
      </c>
      <c r="B157" s="261" t="s">
        <v>168</v>
      </c>
      <c r="C157" s="260">
        <v>65</v>
      </c>
      <c r="D157" s="260"/>
      <c r="E157" s="12">
        <f>C157*D157</f>
        <v>0</v>
      </c>
      <c r="F157" s="260"/>
      <c r="G157" s="12">
        <f>C157*F157</f>
        <v>0</v>
      </c>
      <c r="H157" s="12">
        <f t="shared" si="29"/>
        <v>0</v>
      </c>
      <c r="I157" s="12">
        <f t="shared" si="29"/>
        <v>0</v>
      </c>
    </row>
    <row r="158" spans="1:9" x14ac:dyDescent="0.25">
      <c r="A158" s="268" t="s">
        <v>173</v>
      </c>
      <c r="B158" s="267" t="s">
        <v>15</v>
      </c>
      <c r="C158" s="266"/>
      <c r="D158" s="266"/>
      <c r="E158" s="14"/>
      <c r="F158" s="266"/>
      <c r="G158" s="14"/>
      <c r="H158" s="14"/>
      <c r="I158" s="14"/>
    </row>
    <row r="159" spans="1:9" x14ac:dyDescent="0.25">
      <c r="A159" s="262" t="s">
        <v>174</v>
      </c>
      <c r="B159" s="261" t="s">
        <v>168</v>
      </c>
      <c r="C159" s="260">
        <v>8</v>
      </c>
      <c r="D159" s="260"/>
      <c r="E159" s="12">
        <f>C159*D159</f>
        <v>0</v>
      </c>
      <c r="F159" s="260"/>
      <c r="G159" s="12">
        <f>C159*F159</f>
        <v>0</v>
      </c>
      <c r="H159" s="12">
        <f>D159+F159</f>
        <v>0</v>
      </c>
      <c r="I159" s="12">
        <f>E159+G159</f>
        <v>0</v>
      </c>
    </row>
    <row r="160" spans="1:9" x14ac:dyDescent="0.25">
      <c r="A160" s="268" t="s">
        <v>175</v>
      </c>
      <c r="B160" s="267" t="s">
        <v>15</v>
      </c>
      <c r="C160" s="266"/>
      <c r="D160" s="266"/>
      <c r="E160" s="14"/>
      <c r="F160" s="266"/>
      <c r="G160" s="14"/>
      <c r="H160" s="14"/>
      <c r="I160" s="14"/>
    </row>
    <row r="161" spans="1:9" x14ac:dyDescent="0.25">
      <c r="A161" s="262" t="s">
        <v>176</v>
      </c>
      <c r="B161" s="261" t="s">
        <v>168</v>
      </c>
      <c r="C161" s="260">
        <v>16</v>
      </c>
      <c r="D161" s="260"/>
      <c r="E161" s="12">
        <f>C161*D161</f>
        <v>0</v>
      </c>
      <c r="F161" s="260"/>
      <c r="G161" s="12">
        <f>C161*F161</f>
        <v>0</v>
      </c>
      <c r="H161" s="12">
        <f>D161+F161</f>
        <v>0</v>
      </c>
      <c r="I161" s="12">
        <f>E161+G161</f>
        <v>0</v>
      </c>
    </row>
    <row r="162" spans="1:9" x14ac:dyDescent="0.25">
      <c r="A162" s="268" t="s">
        <v>177</v>
      </c>
      <c r="B162" s="267" t="s">
        <v>15</v>
      </c>
      <c r="C162" s="266"/>
      <c r="D162" s="266"/>
      <c r="E162" s="14"/>
      <c r="F162" s="266"/>
      <c r="G162" s="14"/>
      <c r="H162" s="14"/>
      <c r="I162" s="14"/>
    </row>
    <row r="163" spans="1:9" x14ac:dyDescent="0.25">
      <c r="A163" s="268" t="s">
        <v>178</v>
      </c>
      <c r="B163" s="267" t="s">
        <v>15</v>
      </c>
      <c r="C163" s="266"/>
      <c r="D163" s="266"/>
      <c r="E163" s="14"/>
      <c r="F163" s="266"/>
      <c r="G163" s="14"/>
      <c r="H163" s="14"/>
      <c r="I163" s="14"/>
    </row>
    <row r="164" spans="1:9" x14ac:dyDescent="0.25">
      <c r="A164" s="262" t="s">
        <v>179</v>
      </c>
      <c r="B164" s="261" t="s">
        <v>168</v>
      </c>
      <c r="C164" s="260">
        <v>16</v>
      </c>
      <c r="D164" s="260"/>
      <c r="E164" s="12">
        <f>C164*D164</f>
        <v>0</v>
      </c>
      <c r="F164" s="260"/>
      <c r="G164" s="12">
        <f>C164*F164</f>
        <v>0</v>
      </c>
      <c r="H164" s="12">
        <f>D164+F164</f>
        <v>0</v>
      </c>
      <c r="I164" s="12">
        <f>E164+G164</f>
        <v>0</v>
      </c>
    </row>
    <row r="165" spans="1:9" x14ac:dyDescent="0.25">
      <c r="A165" s="262" t="s">
        <v>180</v>
      </c>
      <c r="B165" s="261" t="s">
        <v>168</v>
      </c>
      <c r="C165" s="260">
        <v>7</v>
      </c>
      <c r="D165" s="260"/>
      <c r="E165" s="12">
        <f>C165*D165</f>
        <v>0</v>
      </c>
      <c r="F165" s="260"/>
      <c r="G165" s="12">
        <f>C165*F165</f>
        <v>0</v>
      </c>
      <c r="H165" s="12">
        <f>D165+F165</f>
        <v>0</v>
      </c>
      <c r="I165" s="12">
        <f>E165+G165</f>
        <v>0</v>
      </c>
    </row>
    <row r="166" spans="1:9" ht="42.75" x14ac:dyDescent="0.25">
      <c r="A166" s="268" t="s">
        <v>181</v>
      </c>
      <c r="B166" s="267" t="s">
        <v>15</v>
      </c>
      <c r="C166" s="266"/>
      <c r="D166" s="266"/>
      <c r="E166" s="14"/>
      <c r="F166" s="266"/>
      <c r="G166" s="14"/>
      <c r="H166" s="14"/>
      <c r="I166" s="14"/>
    </row>
    <row r="167" spans="1:9" x14ac:dyDescent="0.25">
      <c r="A167" s="262" t="s">
        <v>182</v>
      </c>
      <c r="B167" s="261" t="s">
        <v>57</v>
      </c>
      <c r="C167" s="260">
        <v>1</v>
      </c>
      <c r="D167" s="260"/>
      <c r="E167" s="12">
        <f>C167*D167</f>
        <v>0</v>
      </c>
      <c r="F167" s="260"/>
      <c r="G167" s="12">
        <f>C167*F167</f>
        <v>0</v>
      </c>
      <c r="H167" s="12">
        <f>D167+F167</f>
        <v>0</v>
      </c>
      <c r="I167" s="12">
        <f>E167+G167</f>
        <v>0</v>
      </c>
    </row>
    <row r="168" spans="1:9" x14ac:dyDescent="0.25">
      <c r="A168" s="262" t="s">
        <v>15</v>
      </c>
      <c r="B168" s="261" t="s">
        <v>15</v>
      </c>
      <c r="C168" s="260"/>
      <c r="D168" s="260"/>
      <c r="E168" s="12"/>
      <c r="F168" s="260"/>
      <c r="G168" s="12"/>
      <c r="H168" s="12"/>
      <c r="I168" s="12"/>
    </row>
    <row r="169" spans="1:9" x14ac:dyDescent="0.25">
      <c r="A169" s="262" t="s">
        <v>183</v>
      </c>
      <c r="B169" s="261" t="s">
        <v>15</v>
      </c>
      <c r="C169" s="260"/>
      <c r="D169" s="260"/>
      <c r="E169" s="12">
        <f>SUM(E64:E168)*0.04907</f>
        <v>0</v>
      </c>
      <c r="F169" s="260"/>
      <c r="G169" s="12"/>
      <c r="H169" s="12"/>
      <c r="I169" s="12">
        <f>E169</f>
        <v>0</v>
      </c>
    </row>
    <row r="170" spans="1:9" ht="16.5" x14ac:dyDescent="0.3">
      <c r="A170" s="265" t="s">
        <v>184</v>
      </c>
      <c r="B170" s="271" t="s">
        <v>15</v>
      </c>
      <c r="C170" s="270"/>
      <c r="D170" s="270"/>
      <c r="E170" s="269">
        <f>SUM(E64:E169)</f>
        <v>0</v>
      </c>
      <c r="F170" s="270"/>
      <c r="G170" s="269">
        <f>SUM(G64:G169)</f>
        <v>0</v>
      </c>
      <c r="H170" s="269"/>
      <c r="I170" s="269">
        <f>SUM(I64:I169)</f>
        <v>0</v>
      </c>
    </row>
    <row r="171" spans="1:9" x14ac:dyDescent="0.25">
      <c r="A171" s="262" t="s">
        <v>15</v>
      </c>
      <c r="B171" s="261" t="s">
        <v>15</v>
      </c>
      <c r="C171" s="260"/>
      <c r="D171" s="260"/>
      <c r="E171" s="12"/>
      <c r="F171" s="260"/>
      <c r="G171" s="12"/>
      <c r="H171" s="12"/>
      <c r="I171" s="12"/>
    </row>
    <row r="172" spans="1:9" x14ac:dyDescent="0.25">
      <c r="A172" s="262" t="s">
        <v>15</v>
      </c>
      <c r="B172" s="261" t="s">
        <v>15</v>
      </c>
      <c r="C172" s="260"/>
      <c r="D172" s="260"/>
      <c r="E172" s="12"/>
      <c r="F172" s="260"/>
      <c r="G172" s="12"/>
      <c r="H172" s="12"/>
      <c r="I172" s="12"/>
    </row>
    <row r="173" spans="1:9" ht="16.5" x14ac:dyDescent="0.3">
      <c r="A173" s="265" t="s">
        <v>185</v>
      </c>
      <c r="B173" s="264" t="s">
        <v>15</v>
      </c>
      <c r="C173" s="263"/>
      <c r="D173" s="263"/>
      <c r="E173" s="11"/>
      <c r="F173" s="263"/>
      <c r="G173" s="11"/>
      <c r="H173" s="11"/>
      <c r="I173" s="11"/>
    </row>
    <row r="174" spans="1:9" x14ac:dyDescent="0.25">
      <c r="A174" s="262" t="s">
        <v>186</v>
      </c>
      <c r="B174" s="261" t="s">
        <v>156</v>
      </c>
      <c r="C174" s="260">
        <v>112</v>
      </c>
      <c r="D174" s="260"/>
      <c r="E174" s="12">
        <f t="shared" ref="E174:E180" si="30">C174*D174</f>
        <v>0</v>
      </c>
      <c r="F174" s="260"/>
      <c r="G174" s="12">
        <f t="shared" ref="G174:G180" si="31">C174*F174</f>
        <v>0</v>
      </c>
      <c r="H174" s="12">
        <f t="shared" ref="H174:I180" si="32">D174+F174</f>
        <v>0</v>
      </c>
      <c r="I174" s="12">
        <f t="shared" si="32"/>
        <v>0</v>
      </c>
    </row>
    <row r="175" spans="1:9" x14ac:dyDescent="0.25">
      <c r="A175" s="262" t="s">
        <v>187</v>
      </c>
      <c r="B175" s="261" t="s">
        <v>156</v>
      </c>
      <c r="C175" s="260">
        <v>31</v>
      </c>
      <c r="D175" s="260"/>
      <c r="E175" s="12">
        <f t="shared" si="30"/>
        <v>0</v>
      </c>
      <c r="F175" s="260"/>
      <c r="G175" s="12">
        <f t="shared" si="31"/>
        <v>0</v>
      </c>
      <c r="H175" s="12">
        <f t="shared" si="32"/>
        <v>0</v>
      </c>
      <c r="I175" s="12">
        <f t="shared" si="32"/>
        <v>0</v>
      </c>
    </row>
    <row r="176" spans="1:9" x14ac:dyDescent="0.25">
      <c r="A176" s="262" t="s">
        <v>188</v>
      </c>
      <c r="B176" s="261" t="s">
        <v>57</v>
      </c>
      <c r="C176" s="260">
        <v>1</v>
      </c>
      <c r="D176" s="260"/>
      <c r="E176" s="12">
        <f t="shared" si="30"/>
        <v>0</v>
      </c>
      <c r="F176" s="260"/>
      <c r="G176" s="12">
        <f t="shared" si="31"/>
        <v>0</v>
      </c>
      <c r="H176" s="12">
        <f t="shared" si="32"/>
        <v>0</v>
      </c>
      <c r="I176" s="12">
        <f t="shared" si="32"/>
        <v>0</v>
      </c>
    </row>
    <row r="177" spans="1:9" x14ac:dyDescent="0.25">
      <c r="A177" s="262" t="s">
        <v>189</v>
      </c>
      <c r="B177" s="261" t="s">
        <v>57</v>
      </c>
      <c r="C177" s="260">
        <v>0.5</v>
      </c>
      <c r="D177" s="260"/>
      <c r="E177" s="12">
        <f t="shared" si="30"/>
        <v>0</v>
      </c>
      <c r="F177" s="260"/>
      <c r="G177" s="12">
        <f t="shared" si="31"/>
        <v>0</v>
      </c>
      <c r="H177" s="12">
        <f t="shared" si="32"/>
        <v>0</v>
      </c>
      <c r="I177" s="12">
        <f t="shared" si="32"/>
        <v>0</v>
      </c>
    </row>
    <row r="178" spans="1:9" x14ac:dyDescent="0.25">
      <c r="A178" s="262" t="s">
        <v>190</v>
      </c>
      <c r="B178" s="261" t="s">
        <v>57</v>
      </c>
      <c r="C178" s="260">
        <v>2</v>
      </c>
      <c r="D178" s="260"/>
      <c r="E178" s="12">
        <f t="shared" si="30"/>
        <v>0</v>
      </c>
      <c r="F178" s="260"/>
      <c r="G178" s="12">
        <f t="shared" si="31"/>
        <v>0</v>
      </c>
      <c r="H178" s="12">
        <f t="shared" si="32"/>
        <v>0</v>
      </c>
      <c r="I178" s="12">
        <f t="shared" si="32"/>
        <v>0</v>
      </c>
    </row>
    <row r="179" spans="1:9" x14ac:dyDescent="0.25">
      <c r="A179" s="262" t="s">
        <v>191</v>
      </c>
      <c r="B179" s="261" t="s">
        <v>57</v>
      </c>
      <c r="C179" s="260">
        <v>2</v>
      </c>
      <c r="D179" s="260"/>
      <c r="E179" s="12">
        <f t="shared" si="30"/>
        <v>0</v>
      </c>
      <c r="F179" s="260"/>
      <c r="G179" s="12">
        <f t="shared" si="31"/>
        <v>0</v>
      </c>
      <c r="H179" s="12">
        <f t="shared" si="32"/>
        <v>0</v>
      </c>
      <c r="I179" s="12">
        <f t="shared" si="32"/>
        <v>0</v>
      </c>
    </row>
    <row r="180" spans="1:9" ht="24.75" x14ac:dyDescent="0.25">
      <c r="A180" s="262" t="s">
        <v>192</v>
      </c>
      <c r="B180" s="261" t="s">
        <v>57</v>
      </c>
      <c r="C180" s="260">
        <v>4</v>
      </c>
      <c r="D180" s="260"/>
      <c r="E180" s="12">
        <f t="shared" si="30"/>
        <v>0</v>
      </c>
      <c r="F180" s="260"/>
      <c r="G180" s="12">
        <f t="shared" si="31"/>
        <v>0</v>
      </c>
      <c r="H180" s="12">
        <f t="shared" si="32"/>
        <v>0</v>
      </c>
      <c r="I180" s="12">
        <f t="shared" si="32"/>
        <v>0</v>
      </c>
    </row>
    <row r="181" spans="1:9" x14ac:dyDescent="0.25">
      <c r="A181" s="268" t="s">
        <v>193</v>
      </c>
      <c r="B181" s="267" t="s">
        <v>15</v>
      </c>
      <c r="C181" s="266"/>
      <c r="D181" s="266"/>
      <c r="E181" s="14"/>
      <c r="F181" s="266"/>
      <c r="G181" s="14"/>
      <c r="H181" s="14"/>
      <c r="I181" s="14"/>
    </row>
    <row r="182" spans="1:9" x14ac:dyDescent="0.25">
      <c r="A182" s="262" t="s">
        <v>194</v>
      </c>
      <c r="B182" s="261" t="s">
        <v>57</v>
      </c>
      <c r="C182" s="260">
        <v>20</v>
      </c>
      <c r="D182" s="260"/>
      <c r="E182" s="12">
        <f>C182*D182</f>
        <v>0</v>
      </c>
      <c r="F182" s="260"/>
      <c r="G182" s="12">
        <f>C182*F182</f>
        <v>0</v>
      </c>
      <c r="H182" s="12">
        <f>D182+F182</f>
        <v>0</v>
      </c>
      <c r="I182" s="12">
        <f>E182+G182</f>
        <v>0</v>
      </c>
    </row>
    <row r="183" spans="1:9" x14ac:dyDescent="0.25">
      <c r="A183" s="268" t="s">
        <v>193</v>
      </c>
      <c r="B183" s="267" t="s">
        <v>15</v>
      </c>
      <c r="C183" s="266"/>
      <c r="D183" s="266"/>
      <c r="E183" s="14"/>
      <c r="F183" s="266"/>
      <c r="G183" s="14"/>
      <c r="H183" s="14"/>
      <c r="I183" s="14"/>
    </row>
    <row r="184" spans="1:9" x14ac:dyDescent="0.25">
      <c r="A184" s="262" t="s">
        <v>195</v>
      </c>
      <c r="B184" s="261" t="s">
        <v>57</v>
      </c>
      <c r="C184" s="260">
        <v>28</v>
      </c>
      <c r="D184" s="260"/>
      <c r="E184" s="12">
        <f>C184*D184</f>
        <v>0</v>
      </c>
      <c r="F184" s="260"/>
      <c r="G184" s="12">
        <f>C184*F184</f>
        <v>0</v>
      </c>
      <c r="H184" s="12">
        <f>D184+F184</f>
        <v>0</v>
      </c>
      <c r="I184" s="12">
        <f>E184+G184</f>
        <v>0</v>
      </c>
    </row>
    <row r="185" spans="1:9" x14ac:dyDescent="0.25">
      <c r="A185" s="268" t="s">
        <v>196</v>
      </c>
      <c r="B185" s="267" t="s">
        <v>15</v>
      </c>
      <c r="C185" s="266"/>
      <c r="D185" s="266"/>
      <c r="E185" s="14"/>
      <c r="F185" s="266"/>
      <c r="G185" s="14"/>
      <c r="H185" s="14"/>
      <c r="I185" s="14"/>
    </row>
    <row r="186" spans="1:9" x14ac:dyDescent="0.25">
      <c r="A186" s="262" t="s">
        <v>197</v>
      </c>
      <c r="B186" s="261" t="s">
        <v>57</v>
      </c>
      <c r="C186" s="260">
        <v>6</v>
      </c>
      <c r="D186" s="260"/>
      <c r="E186" s="12">
        <f>C186*D186</f>
        <v>0</v>
      </c>
      <c r="F186" s="260"/>
      <c r="G186" s="12">
        <f>C186*F186</f>
        <v>0</v>
      </c>
      <c r="H186" s="12">
        <f>D186+F186</f>
        <v>0</v>
      </c>
      <c r="I186" s="12">
        <f>E186+G186</f>
        <v>0</v>
      </c>
    </row>
    <row r="187" spans="1:9" x14ac:dyDescent="0.25">
      <c r="A187" s="262" t="s">
        <v>198</v>
      </c>
      <c r="B187" s="261" t="s">
        <v>57</v>
      </c>
      <c r="C187" s="260">
        <v>14</v>
      </c>
      <c r="D187" s="260"/>
      <c r="E187" s="12">
        <f>C187*D187</f>
        <v>0</v>
      </c>
      <c r="F187" s="260"/>
      <c r="G187" s="12">
        <f>C187*F187</f>
        <v>0</v>
      </c>
      <c r="H187" s="12">
        <f>D187+F187</f>
        <v>0</v>
      </c>
      <c r="I187" s="12">
        <f>E187+G187</f>
        <v>0</v>
      </c>
    </row>
    <row r="188" spans="1:9" x14ac:dyDescent="0.25">
      <c r="A188" s="268" t="s">
        <v>196</v>
      </c>
      <c r="B188" s="267" t="s">
        <v>15</v>
      </c>
      <c r="C188" s="266"/>
      <c r="D188" s="266"/>
      <c r="E188" s="14"/>
      <c r="F188" s="266"/>
      <c r="G188" s="14"/>
      <c r="H188" s="14"/>
      <c r="I188" s="14"/>
    </row>
    <row r="189" spans="1:9" x14ac:dyDescent="0.25">
      <c r="A189" s="262" t="s">
        <v>199</v>
      </c>
      <c r="B189" s="261" t="s">
        <v>57</v>
      </c>
      <c r="C189" s="260">
        <v>4</v>
      </c>
      <c r="D189" s="260"/>
      <c r="E189" s="12">
        <f>C189*D189</f>
        <v>0</v>
      </c>
      <c r="F189" s="260"/>
      <c r="G189" s="12">
        <f>C189*F189</f>
        <v>0</v>
      </c>
      <c r="H189" s="12">
        <f>D189+F189</f>
        <v>0</v>
      </c>
      <c r="I189" s="12">
        <f>E189+G189</f>
        <v>0</v>
      </c>
    </row>
    <row r="190" spans="1:9" x14ac:dyDescent="0.25">
      <c r="A190" s="268" t="s">
        <v>200</v>
      </c>
      <c r="B190" s="267" t="s">
        <v>15</v>
      </c>
      <c r="C190" s="266"/>
      <c r="D190" s="266"/>
      <c r="E190" s="14"/>
      <c r="F190" s="266"/>
      <c r="G190" s="14"/>
      <c r="H190" s="14"/>
      <c r="I190" s="14"/>
    </row>
    <row r="191" spans="1:9" x14ac:dyDescent="0.25">
      <c r="A191" s="262" t="s">
        <v>201</v>
      </c>
      <c r="B191" s="261" t="s">
        <v>156</v>
      </c>
      <c r="C191" s="260">
        <v>45</v>
      </c>
      <c r="D191" s="260"/>
      <c r="E191" s="12">
        <f>C191*D191</f>
        <v>0</v>
      </c>
      <c r="F191" s="260"/>
      <c r="G191" s="12">
        <f>C191*F191</f>
        <v>0</v>
      </c>
      <c r="H191" s="12">
        <f>D191+F191</f>
        <v>0</v>
      </c>
      <c r="I191" s="12">
        <f>E191+G191</f>
        <v>0</v>
      </c>
    </row>
    <row r="192" spans="1:9" x14ac:dyDescent="0.25">
      <c r="A192" s="268" t="s">
        <v>202</v>
      </c>
      <c r="B192" s="267" t="s">
        <v>15</v>
      </c>
      <c r="C192" s="266"/>
      <c r="D192" s="266"/>
      <c r="E192" s="14"/>
      <c r="F192" s="266"/>
      <c r="G192" s="14"/>
      <c r="H192" s="14"/>
      <c r="I192" s="14"/>
    </row>
    <row r="193" spans="1:9" x14ac:dyDescent="0.25">
      <c r="A193" s="262" t="s">
        <v>203</v>
      </c>
      <c r="B193" s="261" t="s">
        <v>57</v>
      </c>
      <c r="C193" s="260">
        <v>4</v>
      </c>
      <c r="D193" s="260"/>
      <c r="E193" s="12">
        <f>C193*D193</f>
        <v>0</v>
      </c>
      <c r="F193" s="260"/>
      <c r="G193" s="12">
        <f>C193*F193</f>
        <v>0</v>
      </c>
      <c r="H193" s="12">
        <f>D193+F193</f>
        <v>0</v>
      </c>
      <c r="I193" s="12">
        <f>E193+G193</f>
        <v>0</v>
      </c>
    </row>
    <row r="194" spans="1:9" x14ac:dyDescent="0.25">
      <c r="A194" s="268" t="s">
        <v>204</v>
      </c>
      <c r="B194" s="267" t="s">
        <v>15</v>
      </c>
      <c r="C194" s="266"/>
      <c r="D194" s="266"/>
      <c r="E194" s="14"/>
      <c r="F194" s="266"/>
      <c r="G194" s="14"/>
      <c r="H194" s="14"/>
      <c r="I194" s="14"/>
    </row>
    <row r="195" spans="1:9" x14ac:dyDescent="0.25">
      <c r="A195" s="262" t="s">
        <v>205</v>
      </c>
      <c r="B195" s="261" t="s">
        <v>57</v>
      </c>
      <c r="C195" s="260">
        <v>1</v>
      </c>
      <c r="D195" s="260"/>
      <c r="E195" s="12">
        <f>C195*D195</f>
        <v>0</v>
      </c>
      <c r="F195" s="260"/>
      <c r="G195" s="12">
        <f>C195*F195</f>
        <v>0</v>
      </c>
      <c r="H195" s="12">
        <f>D195+F195</f>
        <v>0</v>
      </c>
      <c r="I195" s="12">
        <f>E195+G195</f>
        <v>0</v>
      </c>
    </row>
    <row r="196" spans="1:9" x14ac:dyDescent="0.25">
      <c r="A196" s="268" t="s">
        <v>206</v>
      </c>
      <c r="B196" s="267" t="s">
        <v>15</v>
      </c>
      <c r="C196" s="266"/>
      <c r="D196" s="266"/>
      <c r="E196" s="14"/>
      <c r="F196" s="266"/>
      <c r="G196" s="14"/>
      <c r="H196" s="14"/>
      <c r="I196" s="14"/>
    </row>
    <row r="197" spans="1:9" x14ac:dyDescent="0.25">
      <c r="A197" s="262" t="s">
        <v>207</v>
      </c>
      <c r="B197" s="261" t="s">
        <v>156</v>
      </c>
      <c r="C197" s="260">
        <v>7.3</v>
      </c>
      <c r="D197" s="260"/>
      <c r="E197" s="12">
        <f>C197*D197</f>
        <v>0</v>
      </c>
      <c r="F197" s="260"/>
      <c r="G197" s="12">
        <f>C197*F197</f>
        <v>0</v>
      </c>
      <c r="H197" s="12">
        <f>D197+F197</f>
        <v>0</v>
      </c>
      <c r="I197" s="12">
        <f>E197+G197</f>
        <v>0</v>
      </c>
    </row>
    <row r="198" spans="1:9" x14ac:dyDescent="0.25">
      <c r="A198" s="268" t="s">
        <v>208</v>
      </c>
      <c r="B198" s="267" t="s">
        <v>15</v>
      </c>
      <c r="C198" s="266"/>
      <c r="D198" s="266"/>
      <c r="E198" s="14"/>
      <c r="F198" s="266"/>
      <c r="G198" s="14"/>
      <c r="H198" s="14"/>
      <c r="I198" s="14"/>
    </row>
    <row r="199" spans="1:9" x14ac:dyDescent="0.25">
      <c r="A199" s="268" t="s">
        <v>206</v>
      </c>
      <c r="B199" s="267" t="s">
        <v>15</v>
      </c>
      <c r="C199" s="266"/>
      <c r="D199" s="266"/>
      <c r="E199" s="14"/>
      <c r="F199" s="266"/>
      <c r="G199" s="14"/>
      <c r="H199" s="14"/>
      <c r="I199" s="14"/>
    </row>
    <row r="200" spans="1:9" x14ac:dyDescent="0.25">
      <c r="A200" s="262" t="s">
        <v>209</v>
      </c>
      <c r="B200" s="261" t="s">
        <v>156</v>
      </c>
      <c r="C200" s="260">
        <v>3</v>
      </c>
      <c r="D200" s="260"/>
      <c r="E200" s="12">
        <f>C200*D200</f>
        <v>0</v>
      </c>
      <c r="F200" s="260"/>
      <c r="G200" s="12">
        <f>C200*F200</f>
        <v>0</v>
      </c>
      <c r="H200" s="12">
        <f t="shared" ref="H200:I202" si="33">D200+F200</f>
        <v>0</v>
      </c>
      <c r="I200" s="12">
        <f t="shared" si="33"/>
        <v>0</v>
      </c>
    </row>
    <row r="201" spans="1:9" x14ac:dyDescent="0.25">
      <c r="A201" s="262" t="s">
        <v>210</v>
      </c>
      <c r="B201" s="261" t="s">
        <v>156</v>
      </c>
      <c r="C201" s="260">
        <v>3</v>
      </c>
      <c r="D201" s="260"/>
      <c r="E201" s="12">
        <f>C201*D201</f>
        <v>0</v>
      </c>
      <c r="F201" s="260"/>
      <c r="G201" s="12">
        <f>C201*F201</f>
        <v>0</v>
      </c>
      <c r="H201" s="12">
        <f t="shared" si="33"/>
        <v>0</v>
      </c>
      <c r="I201" s="12">
        <f t="shared" si="33"/>
        <v>0</v>
      </c>
    </row>
    <row r="202" spans="1:9" ht="24.75" x14ac:dyDescent="0.25">
      <c r="A202" s="262" t="s">
        <v>211</v>
      </c>
      <c r="B202" s="261" t="s">
        <v>156</v>
      </c>
      <c r="C202" s="260">
        <v>11</v>
      </c>
      <c r="D202" s="260"/>
      <c r="E202" s="12">
        <f>C202*D202</f>
        <v>0</v>
      </c>
      <c r="F202" s="260"/>
      <c r="G202" s="12">
        <f>C202*F202</f>
        <v>0</v>
      </c>
      <c r="H202" s="12">
        <f t="shared" si="33"/>
        <v>0</v>
      </c>
      <c r="I202" s="12">
        <f t="shared" si="33"/>
        <v>0</v>
      </c>
    </row>
    <row r="203" spans="1:9" x14ac:dyDescent="0.25">
      <c r="A203" s="262" t="s">
        <v>15</v>
      </c>
      <c r="B203" s="261" t="s">
        <v>15</v>
      </c>
      <c r="C203" s="260"/>
      <c r="D203" s="260"/>
      <c r="E203" s="12"/>
      <c r="F203" s="260"/>
      <c r="G203" s="12"/>
      <c r="H203" s="12"/>
      <c r="I203" s="12"/>
    </row>
    <row r="204" spans="1:9" x14ac:dyDescent="0.25">
      <c r="A204" s="262" t="s">
        <v>15</v>
      </c>
      <c r="B204" s="261" t="s">
        <v>15</v>
      </c>
      <c r="C204" s="260"/>
      <c r="D204" s="260"/>
      <c r="E204" s="12"/>
      <c r="F204" s="260"/>
      <c r="G204" s="12"/>
      <c r="H204" s="12"/>
      <c r="I204" s="12"/>
    </row>
    <row r="205" spans="1:9" x14ac:dyDescent="0.25">
      <c r="A205" s="262" t="s">
        <v>183</v>
      </c>
      <c r="B205" s="261" t="s">
        <v>15</v>
      </c>
      <c r="C205" s="260"/>
      <c r="D205" s="260"/>
      <c r="E205" s="12">
        <f>SUM(E174:E204)*0.05</f>
        <v>0</v>
      </c>
      <c r="F205" s="260"/>
      <c r="G205" s="12"/>
      <c r="H205" s="12"/>
      <c r="I205" s="12">
        <f>E205</f>
        <v>0</v>
      </c>
    </row>
    <row r="206" spans="1:9" ht="33" x14ac:dyDescent="0.3">
      <c r="A206" s="265" t="s">
        <v>212</v>
      </c>
      <c r="B206" s="264" t="s">
        <v>15</v>
      </c>
      <c r="C206" s="263"/>
      <c r="D206" s="263"/>
      <c r="E206" s="11">
        <f>SUM(E174:E205)</f>
        <v>0</v>
      </c>
      <c r="F206" s="263"/>
      <c r="G206" s="11">
        <f>SUM(G174:G205)</f>
        <v>0</v>
      </c>
      <c r="H206" s="11"/>
      <c r="I206" s="11">
        <f>SUM(I174:I205)</f>
        <v>0</v>
      </c>
    </row>
    <row r="207" spans="1:9" x14ac:dyDescent="0.25">
      <c r="A207" s="262" t="s">
        <v>15</v>
      </c>
      <c r="B207" s="261" t="s">
        <v>15</v>
      </c>
      <c r="C207" s="260"/>
      <c r="D207" s="260"/>
      <c r="E207" s="12"/>
      <c r="F207" s="260"/>
      <c r="G207" s="12"/>
      <c r="H207" s="12"/>
      <c r="I207" s="12"/>
    </row>
    <row r="208" spans="1:9" x14ac:dyDescent="0.25">
      <c r="A208" s="262" t="s">
        <v>15</v>
      </c>
      <c r="B208" s="261" t="s">
        <v>15</v>
      </c>
      <c r="C208" s="260"/>
      <c r="D208" s="260"/>
      <c r="E208" s="12"/>
      <c r="F208" s="260"/>
      <c r="G208" s="12"/>
      <c r="H208" s="12"/>
      <c r="I208" s="12"/>
    </row>
    <row r="209" spans="1:9" x14ac:dyDescent="0.25">
      <c r="A209" s="262" t="s">
        <v>15</v>
      </c>
      <c r="B209" s="261" t="s">
        <v>15</v>
      </c>
      <c r="C209" s="260"/>
      <c r="D209" s="260"/>
      <c r="E209" s="12"/>
      <c r="F209" s="260"/>
      <c r="G209" s="12"/>
      <c r="H209" s="12"/>
      <c r="I209" s="12"/>
    </row>
    <row r="210" spans="1:9" ht="16.5" x14ac:dyDescent="0.3">
      <c r="A210" s="265" t="s">
        <v>213</v>
      </c>
      <c r="B210" s="264" t="s">
        <v>15</v>
      </c>
      <c r="C210" s="263"/>
      <c r="D210" s="263"/>
      <c r="E210" s="11"/>
      <c r="F210" s="263"/>
      <c r="G210" s="11"/>
      <c r="H210" s="11"/>
      <c r="I210" s="11"/>
    </row>
    <row r="211" spans="1:9" ht="42.75" x14ac:dyDescent="0.25">
      <c r="A211" s="268" t="s">
        <v>214</v>
      </c>
      <c r="B211" s="267" t="s">
        <v>15</v>
      </c>
      <c r="C211" s="266"/>
      <c r="D211" s="266"/>
      <c r="E211" s="14"/>
      <c r="F211" s="266"/>
      <c r="G211" s="14"/>
      <c r="H211" s="14"/>
      <c r="I211" s="14"/>
    </row>
    <row r="212" spans="1:9" ht="60.75" x14ac:dyDescent="0.25">
      <c r="A212" s="262" t="s">
        <v>215</v>
      </c>
      <c r="B212" s="261" t="s">
        <v>216</v>
      </c>
      <c r="C212" s="260">
        <v>1</v>
      </c>
      <c r="D212" s="260"/>
      <c r="E212" s="12">
        <f>C212*D212</f>
        <v>0</v>
      </c>
      <c r="F212" s="260"/>
      <c r="G212" s="12">
        <f>C212*F212</f>
        <v>0</v>
      </c>
      <c r="H212" s="12">
        <f>D212+F212</f>
        <v>0</v>
      </c>
      <c r="I212" s="12">
        <f>E212+G212</f>
        <v>0</v>
      </c>
    </row>
    <row r="213" spans="1:9" ht="28.5" x14ac:dyDescent="0.25">
      <c r="A213" s="268" t="s">
        <v>217</v>
      </c>
      <c r="B213" s="267" t="s">
        <v>15</v>
      </c>
      <c r="C213" s="266"/>
      <c r="D213" s="266"/>
      <c r="E213" s="14"/>
      <c r="F213" s="266"/>
      <c r="G213" s="14"/>
      <c r="H213" s="14"/>
      <c r="I213" s="14"/>
    </row>
    <row r="214" spans="1:9" ht="24.75" x14ac:dyDescent="0.25">
      <c r="A214" s="262" t="s">
        <v>218</v>
      </c>
      <c r="B214" s="261" t="s">
        <v>57</v>
      </c>
      <c r="C214" s="260">
        <v>8</v>
      </c>
      <c r="D214" s="260"/>
      <c r="E214" s="12">
        <f>C214*D214</f>
        <v>0</v>
      </c>
      <c r="F214" s="260"/>
      <c r="G214" s="12">
        <f>C214*F214</f>
        <v>0</v>
      </c>
      <c r="H214" s="12">
        <f>D214+F214</f>
        <v>0</v>
      </c>
      <c r="I214" s="12">
        <f>E214+G214</f>
        <v>0</v>
      </c>
    </row>
    <row r="215" spans="1:9" ht="28.5" x14ac:dyDescent="0.25">
      <c r="A215" s="268" t="s">
        <v>219</v>
      </c>
      <c r="B215" s="267" t="s">
        <v>15</v>
      </c>
      <c r="C215" s="266"/>
      <c r="D215" s="266"/>
      <c r="E215" s="14"/>
      <c r="F215" s="266"/>
      <c r="G215" s="14"/>
      <c r="H215" s="14"/>
      <c r="I215" s="14"/>
    </row>
    <row r="216" spans="1:9" ht="24.75" x14ac:dyDescent="0.25">
      <c r="A216" s="262" t="s">
        <v>220</v>
      </c>
      <c r="B216" s="261" t="s">
        <v>57</v>
      </c>
      <c r="C216" s="260">
        <v>8</v>
      </c>
      <c r="D216" s="260"/>
      <c r="E216" s="12">
        <f>C216*D216</f>
        <v>0</v>
      </c>
      <c r="F216" s="260"/>
      <c r="G216" s="12">
        <f>C216*F216</f>
        <v>0</v>
      </c>
      <c r="H216" s="12">
        <f>D216+F216</f>
        <v>0</v>
      </c>
      <c r="I216" s="12">
        <f>E216+G216</f>
        <v>0</v>
      </c>
    </row>
    <row r="217" spans="1:9" ht="42.75" x14ac:dyDescent="0.25">
      <c r="A217" s="268" t="s">
        <v>221</v>
      </c>
      <c r="B217" s="267" t="s">
        <v>15</v>
      </c>
      <c r="C217" s="266"/>
      <c r="D217" s="266"/>
      <c r="E217" s="14"/>
      <c r="F217" s="266"/>
      <c r="G217" s="14"/>
      <c r="H217" s="14"/>
      <c r="I217" s="14"/>
    </row>
    <row r="218" spans="1:9" x14ac:dyDescent="0.25">
      <c r="A218" s="262" t="s">
        <v>222</v>
      </c>
      <c r="B218" s="261" t="s">
        <v>57</v>
      </c>
      <c r="C218" s="260">
        <v>8</v>
      </c>
      <c r="D218" s="260"/>
      <c r="E218" s="12">
        <f>C218*D218</f>
        <v>0</v>
      </c>
      <c r="F218" s="260"/>
      <c r="G218" s="12">
        <f>C218*F218</f>
        <v>0</v>
      </c>
      <c r="H218" s="12">
        <f>D218+F218</f>
        <v>0</v>
      </c>
      <c r="I218" s="12">
        <f>E218+G218</f>
        <v>0</v>
      </c>
    </row>
    <row r="219" spans="1:9" x14ac:dyDescent="0.25">
      <c r="A219" s="262" t="s">
        <v>15</v>
      </c>
      <c r="B219" s="261" t="s">
        <v>15</v>
      </c>
      <c r="C219" s="260"/>
      <c r="D219" s="260"/>
      <c r="E219" s="12"/>
      <c r="F219" s="260"/>
      <c r="G219" s="12"/>
      <c r="H219" s="12"/>
      <c r="I219" s="12"/>
    </row>
    <row r="220" spans="1:9" x14ac:dyDescent="0.25">
      <c r="A220" s="268" t="s">
        <v>223</v>
      </c>
      <c r="B220" s="267" t="s">
        <v>15</v>
      </c>
      <c r="C220" s="266"/>
      <c r="D220" s="266"/>
      <c r="E220" s="14"/>
      <c r="F220" s="266"/>
      <c r="G220" s="14"/>
      <c r="H220" s="14"/>
      <c r="I220" s="14"/>
    </row>
    <row r="221" spans="1:9" ht="24.75" x14ac:dyDescent="0.25">
      <c r="A221" s="262" t="s">
        <v>224</v>
      </c>
      <c r="B221" s="261" t="s">
        <v>156</v>
      </c>
      <c r="C221" s="260">
        <v>202.8</v>
      </c>
      <c r="D221" s="260"/>
      <c r="E221" s="12">
        <f>C221*D221</f>
        <v>0</v>
      </c>
      <c r="F221" s="260"/>
      <c r="G221" s="12">
        <f>C221*F221</f>
        <v>0</v>
      </c>
      <c r="H221" s="12">
        <f t="shared" ref="H221:I223" si="34">D221+F221</f>
        <v>0</v>
      </c>
      <c r="I221" s="12">
        <f t="shared" si="34"/>
        <v>0</v>
      </c>
    </row>
    <row r="222" spans="1:9" x14ac:dyDescent="0.25">
      <c r="A222" s="262" t="s">
        <v>225</v>
      </c>
      <c r="B222" s="261" t="s">
        <v>156</v>
      </c>
      <c r="C222" s="260">
        <v>203</v>
      </c>
      <c r="D222" s="260"/>
      <c r="E222" s="12">
        <f>C222*D222</f>
        <v>0</v>
      </c>
      <c r="F222" s="260"/>
      <c r="G222" s="12">
        <f>C222*F222</f>
        <v>0</v>
      </c>
      <c r="H222" s="12">
        <f t="shared" si="34"/>
        <v>0</v>
      </c>
      <c r="I222" s="12">
        <f t="shared" si="34"/>
        <v>0</v>
      </c>
    </row>
    <row r="223" spans="1:9" x14ac:dyDescent="0.25">
      <c r="A223" s="262" t="s">
        <v>148</v>
      </c>
      <c r="B223" s="261" t="s">
        <v>57</v>
      </c>
      <c r="C223" s="260">
        <v>8</v>
      </c>
      <c r="D223" s="260"/>
      <c r="E223" s="12">
        <f>C223*D223</f>
        <v>0</v>
      </c>
      <c r="F223" s="260"/>
      <c r="G223" s="12">
        <f>C223*F223</f>
        <v>0</v>
      </c>
      <c r="H223" s="12">
        <f t="shared" si="34"/>
        <v>0</v>
      </c>
      <c r="I223" s="12">
        <f t="shared" si="34"/>
        <v>0</v>
      </c>
    </row>
    <row r="224" spans="1:9" x14ac:dyDescent="0.25">
      <c r="A224" s="262" t="s">
        <v>15</v>
      </c>
      <c r="B224" s="261" t="s">
        <v>15</v>
      </c>
      <c r="C224" s="260"/>
      <c r="D224" s="260"/>
      <c r="E224" s="12"/>
      <c r="F224" s="260"/>
      <c r="G224" s="12"/>
      <c r="H224" s="12"/>
      <c r="I224" s="12"/>
    </row>
    <row r="225" spans="1:9" ht="42.75" x14ac:dyDescent="0.25">
      <c r="A225" s="268" t="s">
        <v>226</v>
      </c>
      <c r="B225" s="267" t="s">
        <v>15</v>
      </c>
      <c r="C225" s="266"/>
      <c r="D225" s="266"/>
      <c r="E225" s="14"/>
      <c r="F225" s="266"/>
      <c r="G225" s="14"/>
      <c r="H225" s="14"/>
      <c r="I225" s="14"/>
    </row>
    <row r="226" spans="1:9" ht="24.75" x14ac:dyDescent="0.25">
      <c r="A226" s="262" t="s">
        <v>227</v>
      </c>
      <c r="B226" s="261" t="s">
        <v>57</v>
      </c>
      <c r="C226" s="260">
        <v>1</v>
      </c>
      <c r="D226" s="260"/>
      <c r="E226" s="12">
        <f>C226*D226</f>
        <v>0</v>
      </c>
      <c r="F226" s="260"/>
      <c r="G226" s="12">
        <f>C226*F226</f>
        <v>0</v>
      </c>
      <c r="H226" s="12">
        <f>D226+F226</f>
        <v>0</v>
      </c>
      <c r="I226" s="12">
        <f>E226+G226</f>
        <v>0</v>
      </c>
    </row>
    <row r="227" spans="1:9" ht="28.5" x14ac:dyDescent="0.25">
      <c r="A227" s="268" t="s">
        <v>217</v>
      </c>
      <c r="B227" s="267" t="s">
        <v>15</v>
      </c>
      <c r="C227" s="266"/>
      <c r="D227" s="266"/>
      <c r="E227" s="14"/>
      <c r="F227" s="266"/>
      <c r="G227" s="14"/>
      <c r="H227" s="14"/>
      <c r="I227" s="14"/>
    </row>
    <row r="228" spans="1:9" ht="24.75" x14ac:dyDescent="0.25">
      <c r="A228" s="262" t="s">
        <v>218</v>
      </c>
      <c r="B228" s="261" t="s">
        <v>57</v>
      </c>
      <c r="C228" s="260">
        <v>2</v>
      </c>
      <c r="D228" s="260"/>
      <c r="E228" s="12">
        <f>C228*D228</f>
        <v>0</v>
      </c>
      <c r="F228" s="260"/>
      <c r="G228" s="12">
        <f>C228*F228</f>
        <v>0</v>
      </c>
      <c r="H228" s="12">
        <f>D228+F228</f>
        <v>0</v>
      </c>
      <c r="I228" s="12">
        <f>E228+G228</f>
        <v>0</v>
      </c>
    </row>
    <row r="229" spans="1:9" ht="28.5" x14ac:dyDescent="0.25">
      <c r="A229" s="268" t="s">
        <v>219</v>
      </c>
      <c r="B229" s="267" t="s">
        <v>15</v>
      </c>
      <c r="C229" s="266"/>
      <c r="D229" s="266"/>
      <c r="E229" s="14"/>
      <c r="F229" s="266"/>
      <c r="G229" s="14"/>
      <c r="H229" s="14"/>
      <c r="I229" s="14"/>
    </row>
    <row r="230" spans="1:9" ht="24.75" x14ac:dyDescent="0.25">
      <c r="A230" s="262" t="s">
        <v>220</v>
      </c>
      <c r="B230" s="261" t="s">
        <v>57</v>
      </c>
      <c r="C230" s="260">
        <v>2</v>
      </c>
      <c r="D230" s="260"/>
      <c r="E230" s="12">
        <f>C230*D230</f>
        <v>0</v>
      </c>
      <c r="F230" s="260"/>
      <c r="G230" s="12">
        <f>C230*F230</f>
        <v>0</v>
      </c>
      <c r="H230" s="12">
        <f>D230+F230</f>
        <v>0</v>
      </c>
      <c r="I230" s="12">
        <f>E230+G230</f>
        <v>0</v>
      </c>
    </row>
    <row r="231" spans="1:9" ht="42.75" x14ac:dyDescent="0.25">
      <c r="A231" s="268" t="s">
        <v>221</v>
      </c>
      <c r="B231" s="267" t="s">
        <v>15</v>
      </c>
      <c r="C231" s="266"/>
      <c r="D231" s="266"/>
      <c r="E231" s="14"/>
      <c r="F231" s="266"/>
      <c r="G231" s="14"/>
      <c r="H231" s="14"/>
      <c r="I231" s="14"/>
    </row>
    <row r="232" spans="1:9" x14ac:dyDescent="0.25">
      <c r="A232" s="262" t="s">
        <v>222</v>
      </c>
      <c r="B232" s="261" t="s">
        <v>57</v>
      </c>
      <c r="C232" s="260">
        <v>2</v>
      </c>
      <c r="D232" s="260"/>
      <c r="E232" s="12">
        <f>C232*D232</f>
        <v>0</v>
      </c>
      <c r="F232" s="260"/>
      <c r="G232" s="12">
        <f>C232*F232</f>
        <v>0</v>
      </c>
      <c r="H232" s="12">
        <f>D232+F232</f>
        <v>0</v>
      </c>
      <c r="I232" s="12">
        <f>E232+G232</f>
        <v>0</v>
      </c>
    </row>
    <row r="233" spans="1:9" x14ac:dyDescent="0.25">
      <c r="A233" s="262" t="s">
        <v>15</v>
      </c>
      <c r="B233" s="261" t="s">
        <v>15</v>
      </c>
      <c r="C233" s="260"/>
      <c r="D233" s="260"/>
      <c r="E233" s="12"/>
      <c r="F233" s="260"/>
      <c r="G233" s="12"/>
      <c r="H233" s="12"/>
      <c r="I233" s="12"/>
    </row>
    <row r="234" spans="1:9" x14ac:dyDescent="0.25">
      <c r="A234" s="268" t="s">
        <v>223</v>
      </c>
      <c r="B234" s="267" t="s">
        <v>15</v>
      </c>
      <c r="C234" s="266"/>
      <c r="D234" s="266"/>
      <c r="E234" s="14"/>
      <c r="F234" s="266"/>
      <c r="G234" s="14"/>
      <c r="H234" s="14"/>
      <c r="I234" s="14"/>
    </row>
    <row r="235" spans="1:9" ht="24.75" x14ac:dyDescent="0.25">
      <c r="A235" s="262" t="s">
        <v>224</v>
      </c>
      <c r="B235" s="261" t="s">
        <v>156</v>
      </c>
      <c r="C235" s="260">
        <v>22</v>
      </c>
      <c r="D235" s="260"/>
      <c r="E235" s="12">
        <f>C235*D235</f>
        <v>0</v>
      </c>
      <c r="F235" s="260"/>
      <c r="G235" s="12">
        <f>C235*F235</f>
        <v>0</v>
      </c>
      <c r="H235" s="12">
        <f t="shared" ref="H235:I237" si="35">D235+F235</f>
        <v>0</v>
      </c>
      <c r="I235" s="12">
        <f t="shared" si="35"/>
        <v>0</v>
      </c>
    </row>
    <row r="236" spans="1:9" x14ac:dyDescent="0.25">
      <c r="A236" s="262" t="s">
        <v>225</v>
      </c>
      <c r="B236" s="261" t="s">
        <v>156</v>
      </c>
      <c r="C236" s="260">
        <v>22</v>
      </c>
      <c r="D236" s="260"/>
      <c r="E236" s="12">
        <f>C236*D236</f>
        <v>0</v>
      </c>
      <c r="F236" s="260"/>
      <c r="G236" s="12">
        <f>C236*F236</f>
        <v>0</v>
      </c>
      <c r="H236" s="12">
        <f t="shared" si="35"/>
        <v>0</v>
      </c>
      <c r="I236" s="12">
        <f t="shared" si="35"/>
        <v>0</v>
      </c>
    </row>
    <row r="237" spans="1:9" x14ac:dyDescent="0.25">
      <c r="A237" s="262" t="s">
        <v>148</v>
      </c>
      <c r="B237" s="261" t="s">
        <v>57</v>
      </c>
      <c r="C237" s="260">
        <v>2</v>
      </c>
      <c r="D237" s="260"/>
      <c r="E237" s="12">
        <f>C237*D237</f>
        <v>0</v>
      </c>
      <c r="F237" s="260"/>
      <c r="G237" s="12">
        <f>C237*F237</f>
        <v>0</v>
      </c>
      <c r="H237" s="12">
        <f t="shared" si="35"/>
        <v>0</v>
      </c>
      <c r="I237" s="12">
        <f t="shared" si="35"/>
        <v>0</v>
      </c>
    </row>
    <row r="238" spans="1:9" x14ac:dyDescent="0.25">
      <c r="A238" s="262" t="s">
        <v>15</v>
      </c>
      <c r="B238" s="261" t="s">
        <v>15</v>
      </c>
      <c r="C238" s="260"/>
      <c r="D238" s="260"/>
      <c r="E238" s="12"/>
      <c r="F238" s="260"/>
      <c r="G238" s="12"/>
      <c r="H238" s="12"/>
      <c r="I238" s="12"/>
    </row>
    <row r="239" spans="1:9" x14ac:dyDescent="0.25">
      <c r="A239" s="268" t="s">
        <v>166</v>
      </c>
      <c r="B239" s="267" t="s">
        <v>15</v>
      </c>
      <c r="C239" s="266"/>
      <c r="D239" s="266"/>
      <c r="E239" s="14"/>
      <c r="F239" s="266"/>
      <c r="G239" s="14"/>
      <c r="H239" s="14"/>
      <c r="I239" s="14"/>
    </row>
    <row r="240" spans="1:9" x14ac:dyDescent="0.25">
      <c r="A240" s="262" t="s">
        <v>167</v>
      </c>
      <c r="B240" s="261" t="s">
        <v>168</v>
      </c>
      <c r="C240" s="260">
        <v>1</v>
      </c>
      <c r="D240" s="260"/>
      <c r="E240" s="12">
        <f>C240*D240</f>
        <v>0</v>
      </c>
      <c r="F240" s="260"/>
      <c r="G240" s="12">
        <f>C240*F240</f>
        <v>0</v>
      </c>
      <c r="H240" s="12">
        <f t="shared" ref="H240:I244" si="36">D240+F240</f>
        <v>0</v>
      </c>
      <c r="I240" s="12">
        <f t="shared" si="36"/>
        <v>0</v>
      </c>
    </row>
    <row r="241" spans="1:9" x14ac:dyDescent="0.25">
      <c r="A241" s="262" t="s">
        <v>169</v>
      </c>
      <c r="B241" s="261" t="s">
        <v>168</v>
      </c>
      <c r="C241" s="260">
        <v>2</v>
      </c>
      <c r="D241" s="260"/>
      <c r="E241" s="12">
        <f>C241*D241</f>
        <v>0</v>
      </c>
      <c r="F241" s="260"/>
      <c r="G241" s="12">
        <f>C241*F241</f>
        <v>0</v>
      </c>
      <c r="H241" s="12">
        <f t="shared" si="36"/>
        <v>0</v>
      </c>
      <c r="I241" s="12">
        <f t="shared" si="36"/>
        <v>0</v>
      </c>
    </row>
    <row r="242" spans="1:9" x14ac:dyDescent="0.25">
      <c r="A242" s="262" t="s">
        <v>170</v>
      </c>
      <c r="B242" s="261" t="s">
        <v>168</v>
      </c>
      <c r="C242" s="260">
        <v>4</v>
      </c>
      <c r="D242" s="260"/>
      <c r="E242" s="12">
        <f>C242*D242</f>
        <v>0</v>
      </c>
      <c r="F242" s="260"/>
      <c r="G242" s="12">
        <f>C242*F242</f>
        <v>0</v>
      </c>
      <c r="H242" s="12">
        <f t="shared" si="36"/>
        <v>0</v>
      </c>
      <c r="I242" s="12">
        <f t="shared" si="36"/>
        <v>0</v>
      </c>
    </row>
    <row r="243" spans="1:9" x14ac:dyDescent="0.25">
      <c r="A243" s="262" t="s">
        <v>171</v>
      </c>
      <c r="B243" s="261" t="s">
        <v>168</v>
      </c>
      <c r="C243" s="260">
        <v>2</v>
      </c>
      <c r="D243" s="260"/>
      <c r="E243" s="12">
        <f>C243*D243</f>
        <v>0</v>
      </c>
      <c r="F243" s="260"/>
      <c r="G243" s="12">
        <f>C243*F243</f>
        <v>0</v>
      </c>
      <c r="H243" s="12">
        <f t="shared" si="36"/>
        <v>0</v>
      </c>
      <c r="I243" s="12">
        <f t="shared" si="36"/>
        <v>0</v>
      </c>
    </row>
    <row r="244" spans="1:9" x14ac:dyDescent="0.25">
      <c r="A244" s="262" t="s">
        <v>172</v>
      </c>
      <c r="B244" s="261" t="s">
        <v>168</v>
      </c>
      <c r="C244" s="260">
        <v>10</v>
      </c>
      <c r="D244" s="260"/>
      <c r="E244" s="12">
        <f>C244*D244</f>
        <v>0</v>
      </c>
      <c r="F244" s="260"/>
      <c r="G244" s="12">
        <f>C244*F244</f>
        <v>0</v>
      </c>
      <c r="H244" s="12">
        <f t="shared" si="36"/>
        <v>0</v>
      </c>
      <c r="I244" s="12">
        <f t="shared" si="36"/>
        <v>0</v>
      </c>
    </row>
    <row r="245" spans="1:9" x14ac:dyDescent="0.25">
      <c r="A245" s="268" t="s">
        <v>173</v>
      </c>
      <c r="B245" s="267" t="s">
        <v>15</v>
      </c>
      <c r="C245" s="266"/>
      <c r="D245" s="266"/>
      <c r="E245" s="14"/>
      <c r="F245" s="266"/>
      <c r="G245" s="14"/>
      <c r="H245" s="14"/>
      <c r="I245" s="14"/>
    </row>
    <row r="246" spans="1:9" x14ac:dyDescent="0.25">
      <c r="A246" s="262" t="s">
        <v>174</v>
      </c>
      <c r="B246" s="261" t="s">
        <v>168</v>
      </c>
      <c r="C246" s="260">
        <v>2</v>
      </c>
      <c r="D246" s="260"/>
      <c r="E246" s="12">
        <f>C246*D246</f>
        <v>0</v>
      </c>
      <c r="F246" s="260"/>
      <c r="G246" s="12">
        <f>C246*F246</f>
        <v>0</v>
      </c>
      <c r="H246" s="12">
        <f>D246+F246</f>
        <v>0</v>
      </c>
      <c r="I246" s="12">
        <f>E246+G246</f>
        <v>0</v>
      </c>
    </row>
    <row r="247" spans="1:9" x14ac:dyDescent="0.25">
      <c r="A247" s="268" t="s">
        <v>175</v>
      </c>
      <c r="B247" s="267" t="s">
        <v>15</v>
      </c>
      <c r="C247" s="266"/>
      <c r="D247" s="266"/>
      <c r="E247" s="14"/>
      <c r="F247" s="266"/>
      <c r="G247" s="14"/>
      <c r="H247" s="14"/>
      <c r="I247" s="14"/>
    </row>
    <row r="248" spans="1:9" x14ac:dyDescent="0.25">
      <c r="A248" s="262" t="s">
        <v>176</v>
      </c>
      <c r="B248" s="261" t="s">
        <v>168</v>
      </c>
      <c r="C248" s="260">
        <v>2</v>
      </c>
      <c r="D248" s="260"/>
      <c r="E248" s="12">
        <f>C248*D248</f>
        <v>0</v>
      </c>
      <c r="F248" s="260"/>
      <c r="G248" s="12">
        <f>C248*F248</f>
        <v>0</v>
      </c>
      <c r="H248" s="12">
        <f>D248+F248</f>
        <v>0</v>
      </c>
      <c r="I248" s="12">
        <f>E248+G248</f>
        <v>0</v>
      </c>
    </row>
    <row r="249" spans="1:9" x14ac:dyDescent="0.25">
      <c r="A249" s="262" t="s">
        <v>15</v>
      </c>
      <c r="B249" s="261" t="s">
        <v>15</v>
      </c>
      <c r="C249" s="260"/>
      <c r="D249" s="260"/>
      <c r="E249" s="12"/>
      <c r="F249" s="260"/>
      <c r="G249" s="12"/>
      <c r="H249" s="12"/>
      <c r="I249" s="12"/>
    </row>
    <row r="250" spans="1:9" x14ac:dyDescent="0.25">
      <c r="A250" s="262" t="s">
        <v>15</v>
      </c>
      <c r="B250" s="261" t="s">
        <v>15</v>
      </c>
      <c r="C250" s="260"/>
      <c r="D250" s="260"/>
      <c r="E250" s="12"/>
      <c r="F250" s="260"/>
      <c r="G250" s="12"/>
      <c r="H250" s="12"/>
      <c r="I250" s="12"/>
    </row>
    <row r="251" spans="1:9" x14ac:dyDescent="0.25">
      <c r="A251" s="262" t="s">
        <v>183</v>
      </c>
      <c r="B251" s="261" t="s">
        <v>15</v>
      </c>
      <c r="C251" s="260"/>
      <c r="D251" s="260"/>
      <c r="E251" s="12">
        <f>SUM(E212:E250)*0.04697</f>
        <v>0</v>
      </c>
      <c r="F251" s="260"/>
      <c r="G251" s="12"/>
      <c r="H251" s="12"/>
      <c r="I251" s="12">
        <v>1776.31</v>
      </c>
    </row>
    <row r="252" spans="1:9" ht="16.5" x14ac:dyDescent="0.3">
      <c r="A252" s="265" t="s">
        <v>228</v>
      </c>
      <c r="B252" s="264" t="s">
        <v>15</v>
      </c>
      <c r="C252" s="263"/>
      <c r="D252" s="263"/>
      <c r="E252" s="11">
        <f>SUM(E212:E251)</f>
        <v>0</v>
      </c>
      <c r="F252" s="263"/>
      <c r="G252" s="11">
        <f>SUM(G212:G251)</f>
        <v>0</v>
      </c>
      <c r="H252" s="11"/>
      <c r="I252" s="11">
        <f>SUM(I212:I251)</f>
        <v>1776.31</v>
      </c>
    </row>
    <row r="253" spans="1:9" x14ac:dyDescent="0.25">
      <c r="A253" s="262" t="s">
        <v>15</v>
      </c>
      <c r="B253" s="261" t="s">
        <v>15</v>
      </c>
      <c r="C253" s="260"/>
      <c r="D253" s="260"/>
      <c r="E253" s="12"/>
      <c r="F253" s="260"/>
      <c r="G253" s="12"/>
      <c r="H253" s="12"/>
      <c r="I253" s="12"/>
    </row>
    <row r="254" spans="1:9" x14ac:dyDescent="0.25">
      <c r="A254" s="262" t="s">
        <v>15</v>
      </c>
      <c r="B254" s="261" t="s">
        <v>15</v>
      </c>
      <c r="C254" s="260"/>
      <c r="D254" s="260"/>
      <c r="E254" s="12"/>
      <c r="F254" s="260"/>
      <c r="G254" s="12"/>
      <c r="H254" s="12"/>
      <c r="I254" s="12"/>
    </row>
    <row r="255" spans="1:9" ht="16.5" x14ac:dyDescent="0.3">
      <c r="A255" s="265" t="s">
        <v>229</v>
      </c>
      <c r="B255" s="264" t="s">
        <v>15</v>
      </c>
      <c r="C255" s="263"/>
      <c r="D255" s="263"/>
      <c r="E255" s="11"/>
      <c r="F255" s="263"/>
      <c r="G255" s="11"/>
      <c r="H255" s="11"/>
      <c r="I255" s="11"/>
    </row>
    <row r="256" spans="1:9" ht="42.75" x14ac:dyDescent="0.25">
      <c r="A256" s="268" t="s">
        <v>214</v>
      </c>
      <c r="B256" s="267" t="s">
        <v>15</v>
      </c>
      <c r="C256" s="266"/>
      <c r="D256" s="266"/>
      <c r="E256" s="14"/>
      <c r="F256" s="266"/>
      <c r="G256" s="14"/>
      <c r="H256" s="14"/>
      <c r="I256" s="14"/>
    </row>
    <row r="257" spans="1:9" ht="72.75" x14ac:dyDescent="0.25">
      <c r="A257" s="262" t="s">
        <v>230</v>
      </c>
      <c r="B257" s="261" t="s">
        <v>216</v>
      </c>
      <c r="C257" s="260">
        <v>1</v>
      </c>
      <c r="D257" s="260"/>
      <c r="E257" s="12">
        <f>C257*D257</f>
        <v>0</v>
      </c>
      <c r="F257" s="260"/>
      <c r="G257" s="12">
        <f>C257*F257</f>
        <v>0</v>
      </c>
      <c r="H257" s="12">
        <f>D257+F257</f>
        <v>0</v>
      </c>
      <c r="I257" s="12">
        <f>E257+G257</f>
        <v>0</v>
      </c>
    </row>
    <row r="258" spans="1:9" ht="42.75" x14ac:dyDescent="0.25">
      <c r="A258" s="268" t="s">
        <v>221</v>
      </c>
      <c r="B258" s="267" t="s">
        <v>15</v>
      </c>
      <c r="C258" s="266"/>
      <c r="D258" s="266"/>
      <c r="E258" s="14"/>
      <c r="F258" s="266"/>
      <c r="G258" s="14"/>
      <c r="H258" s="14"/>
      <c r="I258" s="14"/>
    </row>
    <row r="259" spans="1:9" x14ac:dyDescent="0.25">
      <c r="A259" s="262" t="s">
        <v>222</v>
      </c>
      <c r="B259" s="261" t="s">
        <v>57</v>
      </c>
      <c r="C259" s="260">
        <v>8</v>
      </c>
      <c r="D259" s="260"/>
      <c r="E259" s="12">
        <f>C259*D259</f>
        <v>0</v>
      </c>
      <c r="F259" s="260"/>
      <c r="G259" s="12">
        <f>C259*F259</f>
        <v>0</v>
      </c>
      <c r="H259" s="12">
        <f>D259+F259</f>
        <v>0</v>
      </c>
      <c r="I259" s="12">
        <f>E259+G259</f>
        <v>0</v>
      </c>
    </row>
    <row r="260" spans="1:9" x14ac:dyDescent="0.25">
      <c r="A260" s="262" t="s">
        <v>15</v>
      </c>
      <c r="B260" s="261" t="s">
        <v>15</v>
      </c>
      <c r="C260" s="260"/>
      <c r="D260" s="260"/>
      <c r="E260" s="12"/>
      <c r="F260" s="260"/>
      <c r="G260" s="12"/>
      <c r="H260" s="12"/>
      <c r="I260" s="12"/>
    </row>
    <row r="261" spans="1:9" x14ac:dyDescent="0.25">
      <c r="A261" s="268" t="s">
        <v>231</v>
      </c>
      <c r="B261" s="267" t="s">
        <v>15</v>
      </c>
      <c r="C261" s="266"/>
      <c r="D261" s="266"/>
      <c r="E261" s="14"/>
      <c r="F261" s="266"/>
      <c r="G261" s="14"/>
      <c r="H261" s="14"/>
      <c r="I261" s="14"/>
    </row>
    <row r="262" spans="1:9" ht="24.75" x14ac:dyDescent="0.25">
      <c r="A262" s="262" t="s">
        <v>224</v>
      </c>
      <c r="B262" s="261" t="s">
        <v>156</v>
      </c>
      <c r="C262" s="260">
        <v>227.8</v>
      </c>
      <c r="D262" s="260"/>
      <c r="E262" s="12">
        <f>C262*D262</f>
        <v>0</v>
      </c>
      <c r="F262" s="260"/>
      <c r="G262" s="12">
        <f>C262*F262</f>
        <v>0</v>
      </c>
      <c r="H262" s="12">
        <f>D262+F262</f>
        <v>0</v>
      </c>
      <c r="I262" s="12">
        <f>E262+G262</f>
        <v>0</v>
      </c>
    </row>
    <row r="263" spans="1:9" x14ac:dyDescent="0.25">
      <c r="A263" s="262" t="s">
        <v>225</v>
      </c>
      <c r="B263" s="261" t="s">
        <v>156</v>
      </c>
      <c r="C263" s="260">
        <v>228</v>
      </c>
      <c r="D263" s="260"/>
      <c r="E263" s="12">
        <f>C263*D263</f>
        <v>0</v>
      </c>
      <c r="F263" s="260"/>
      <c r="G263" s="12">
        <f>C263*F263</f>
        <v>0</v>
      </c>
      <c r="H263" s="12">
        <f>D263+F263</f>
        <v>0</v>
      </c>
      <c r="I263" s="12">
        <f>E263+G263</f>
        <v>0</v>
      </c>
    </row>
    <row r="264" spans="1:9" x14ac:dyDescent="0.25">
      <c r="A264" s="262" t="s">
        <v>15</v>
      </c>
      <c r="B264" s="261" t="s">
        <v>15</v>
      </c>
      <c r="C264" s="260"/>
      <c r="D264" s="260"/>
      <c r="E264" s="12"/>
      <c r="F264" s="260"/>
      <c r="G264" s="12"/>
      <c r="H264" s="12"/>
      <c r="I264" s="12"/>
    </row>
    <row r="265" spans="1:9" ht="42.75" x14ac:dyDescent="0.25">
      <c r="A265" s="268" t="s">
        <v>226</v>
      </c>
      <c r="B265" s="267" t="s">
        <v>15</v>
      </c>
      <c r="C265" s="266"/>
      <c r="D265" s="266"/>
      <c r="E265" s="14"/>
      <c r="F265" s="266"/>
      <c r="G265" s="14"/>
      <c r="H265" s="14"/>
      <c r="I265" s="14"/>
    </row>
    <row r="266" spans="1:9" ht="42.75" x14ac:dyDescent="0.25">
      <c r="A266" s="268" t="s">
        <v>221</v>
      </c>
      <c r="B266" s="267" t="s">
        <v>15</v>
      </c>
      <c r="C266" s="266"/>
      <c r="D266" s="266"/>
      <c r="E266" s="14"/>
      <c r="F266" s="266"/>
      <c r="G266" s="14"/>
      <c r="H266" s="14"/>
      <c r="I266" s="14"/>
    </row>
    <row r="267" spans="1:9" x14ac:dyDescent="0.25">
      <c r="A267" s="262" t="s">
        <v>222</v>
      </c>
      <c r="B267" s="261" t="s">
        <v>57</v>
      </c>
      <c r="C267" s="260">
        <v>2</v>
      </c>
      <c r="D267" s="260"/>
      <c r="E267" s="12">
        <f>C267*D267</f>
        <v>0</v>
      </c>
      <c r="F267" s="260"/>
      <c r="G267" s="12">
        <f>C267*F267</f>
        <v>0</v>
      </c>
      <c r="H267" s="12">
        <f t="shared" ref="H267:I269" si="37">D267+F267</f>
        <v>0</v>
      </c>
      <c r="I267" s="12">
        <f t="shared" si="37"/>
        <v>0</v>
      </c>
    </row>
    <row r="268" spans="1:9" ht="24.75" x14ac:dyDescent="0.25">
      <c r="A268" s="262" t="s">
        <v>224</v>
      </c>
      <c r="B268" s="261" t="s">
        <v>156</v>
      </c>
      <c r="C268" s="260">
        <v>32</v>
      </c>
      <c r="D268" s="260"/>
      <c r="E268" s="12">
        <f>C268*D268</f>
        <v>0</v>
      </c>
      <c r="F268" s="260"/>
      <c r="G268" s="12">
        <f>C268*F268</f>
        <v>0</v>
      </c>
      <c r="H268" s="12">
        <f t="shared" si="37"/>
        <v>0</v>
      </c>
      <c r="I268" s="12">
        <f t="shared" si="37"/>
        <v>0</v>
      </c>
    </row>
    <row r="269" spans="1:9" x14ac:dyDescent="0.25">
      <c r="A269" s="262" t="s">
        <v>225</v>
      </c>
      <c r="B269" s="261" t="s">
        <v>156</v>
      </c>
      <c r="C269" s="260">
        <v>32</v>
      </c>
      <c r="D269" s="260"/>
      <c r="E269" s="12">
        <f>C269*D269</f>
        <v>0</v>
      </c>
      <c r="F269" s="260"/>
      <c r="G269" s="12">
        <f>C269*F269</f>
        <v>0</v>
      </c>
      <c r="H269" s="12">
        <f t="shared" si="37"/>
        <v>0</v>
      </c>
      <c r="I269" s="12">
        <f t="shared" si="37"/>
        <v>0</v>
      </c>
    </row>
    <row r="270" spans="1:9" x14ac:dyDescent="0.25">
      <c r="A270" s="262" t="s">
        <v>15</v>
      </c>
      <c r="B270" s="261" t="s">
        <v>15</v>
      </c>
      <c r="C270" s="260"/>
      <c r="D270" s="260"/>
      <c r="E270" s="12"/>
      <c r="F270" s="260"/>
      <c r="G270" s="12"/>
      <c r="H270" s="12"/>
      <c r="I270" s="12"/>
    </row>
    <row r="271" spans="1:9" x14ac:dyDescent="0.25">
      <c r="A271" s="268" t="s">
        <v>166</v>
      </c>
      <c r="B271" s="267" t="s">
        <v>15</v>
      </c>
      <c r="C271" s="266"/>
      <c r="D271" s="266"/>
      <c r="E271" s="14"/>
      <c r="F271" s="266"/>
      <c r="G271" s="14"/>
      <c r="H271" s="14"/>
      <c r="I271" s="14"/>
    </row>
    <row r="272" spans="1:9" x14ac:dyDescent="0.25">
      <c r="A272" s="262" t="s">
        <v>167</v>
      </c>
      <c r="B272" s="261" t="s">
        <v>168</v>
      </c>
      <c r="C272" s="260">
        <v>1</v>
      </c>
      <c r="D272" s="260"/>
      <c r="E272" s="12">
        <f>C272*D272</f>
        <v>0</v>
      </c>
      <c r="F272" s="260"/>
      <c r="G272" s="12">
        <f>C272*F272</f>
        <v>0</v>
      </c>
      <c r="H272" s="12">
        <f t="shared" ref="H272:I276" si="38">D272+F272</f>
        <v>0</v>
      </c>
      <c r="I272" s="12">
        <f t="shared" si="38"/>
        <v>0</v>
      </c>
    </row>
    <row r="273" spans="1:9" x14ac:dyDescent="0.25">
      <c r="A273" s="262" t="s">
        <v>169</v>
      </c>
      <c r="B273" s="261" t="s">
        <v>168</v>
      </c>
      <c r="C273" s="260">
        <v>2</v>
      </c>
      <c r="D273" s="260"/>
      <c r="E273" s="12">
        <f>C273*D273</f>
        <v>0</v>
      </c>
      <c r="F273" s="260"/>
      <c r="G273" s="12">
        <f>C273*F273</f>
        <v>0</v>
      </c>
      <c r="H273" s="12">
        <f t="shared" si="38"/>
        <v>0</v>
      </c>
      <c r="I273" s="12">
        <f t="shared" si="38"/>
        <v>0</v>
      </c>
    </row>
    <row r="274" spans="1:9" x14ac:dyDescent="0.25">
      <c r="A274" s="262" t="s">
        <v>170</v>
      </c>
      <c r="B274" s="261" t="s">
        <v>168</v>
      </c>
      <c r="C274" s="260">
        <v>4</v>
      </c>
      <c r="D274" s="260"/>
      <c r="E274" s="12">
        <f>C274*D274</f>
        <v>0</v>
      </c>
      <c r="F274" s="260"/>
      <c r="G274" s="12">
        <f>C274*F274</f>
        <v>0</v>
      </c>
      <c r="H274" s="12">
        <f t="shared" si="38"/>
        <v>0</v>
      </c>
      <c r="I274" s="12">
        <f t="shared" si="38"/>
        <v>0</v>
      </c>
    </row>
    <row r="275" spans="1:9" x14ac:dyDescent="0.25">
      <c r="A275" s="262" t="s">
        <v>171</v>
      </c>
      <c r="B275" s="261" t="s">
        <v>168</v>
      </c>
      <c r="C275" s="260">
        <v>2</v>
      </c>
      <c r="D275" s="260"/>
      <c r="E275" s="12">
        <f>C275*D275</f>
        <v>0</v>
      </c>
      <c r="F275" s="260"/>
      <c r="G275" s="12">
        <f>C275*F275</f>
        <v>0</v>
      </c>
      <c r="H275" s="12">
        <f t="shared" si="38"/>
        <v>0</v>
      </c>
      <c r="I275" s="12">
        <f t="shared" si="38"/>
        <v>0</v>
      </c>
    </row>
    <row r="276" spans="1:9" x14ac:dyDescent="0.25">
      <c r="A276" s="262" t="s">
        <v>172</v>
      </c>
      <c r="B276" s="261" t="s">
        <v>168</v>
      </c>
      <c r="C276" s="260">
        <v>10</v>
      </c>
      <c r="D276" s="260"/>
      <c r="E276" s="12">
        <f>C276*D276</f>
        <v>0</v>
      </c>
      <c r="F276" s="260"/>
      <c r="G276" s="12">
        <f>C276*F276</f>
        <v>0</v>
      </c>
      <c r="H276" s="12">
        <f t="shared" si="38"/>
        <v>0</v>
      </c>
      <c r="I276" s="12">
        <f t="shared" si="38"/>
        <v>0</v>
      </c>
    </row>
    <row r="277" spans="1:9" x14ac:dyDescent="0.25">
      <c r="A277" s="268" t="s">
        <v>173</v>
      </c>
      <c r="B277" s="267" t="s">
        <v>15</v>
      </c>
      <c r="C277" s="266"/>
      <c r="D277" s="266"/>
      <c r="E277" s="14"/>
      <c r="F277" s="266"/>
      <c r="G277" s="14"/>
      <c r="H277" s="14"/>
      <c r="I277" s="14"/>
    </row>
    <row r="278" spans="1:9" x14ac:dyDescent="0.25">
      <c r="A278" s="262" t="s">
        <v>174</v>
      </c>
      <c r="B278" s="261" t="s">
        <v>168</v>
      </c>
      <c r="C278" s="260">
        <v>2</v>
      </c>
      <c r="D278" s="260"/>
      <c r="E278" s="12">
        <f>C278*D278</f>
        <v>0</v>
      </c>
      <c r="F278" s="260"/>
      <c r="G278" s="12">
        <f>C278*F278</f>
        <v>0</v>
      </c>
      <c r="H278" s="12">
        <f>D278+F278</f>
        <v>0</v>
      </c>
      <c r="I278" s="12">
        <f>E278+G278</f>
        <v>0</v>
      </c>
    </row>
    <row r="279" spans="1:9" x14ac:dyDescent="0.25">
      <c r="A279" s="268" t="s">
        <v>175</v>
      </c>
      <c r="B279" s="267" t="s">
        <v>15</v>
      </c>
      <c r="C279" s="266"/>
      <c r="D279" s="266"/>
      <c r="E279" s="14"/>
      <c r="F279" s="266"/>
      <c r="G279" s="14"/>
      <c r="H279" s="14"/>
      <c r="I279" s="14"/>
    </row>
    <row r="280" spans="1:9" x14ac:dyDescent="0.25">
      <c r="A280" s="262" t="s">
        <v>176</v>
      </c>
      <c r="B280" s="261" t="s">
        <v>168</v>
      </c>
      <c r="C280" s="260">
        <v>2</v>
      </c>
      <c r="D280" s="260"/>
      <c r="E280" s="12">
        <f>C280*D280</f>
        <v>0</v>
      </c>
      <c r="F280" s="260"/>
      <c r="G280" s="12">
        <f>C280*F280</f>
        <v>0</v>
      </c>
      <c r="H280" s="12">
        <f>D280+F280</f>
        <v>0</v>
      </c>
      <c r="I280" s="12">
        <f>E280+G280</f>
        <v>0</v>
      </c>
    </row>
    <row r="281" spans="1:9" x14ac:dyDescent="0.25">
      <c r="A281" s="262" t="s">
        <v>15</v>
      </c>
      <c r="B281" s="261" t="s">
        <v>15</v>
      </c>
      <c r="C281" s="260"/>
      <c r="D281" s="260"/>
      <c r="E281" s="12"/>
      <c r="F281" s="260"/>
      <c r="G281" s="12"/>
      <c r="H281" s="12"/>
      <c r="I281" s="12"/>
    </row>
    <row r="282" spans="1:9" x14ac:dyDescent="0.25">
      <c r="A282" s="262" t="s">
        <v>15</v>
      </c>
      <c r="B282" s="261" t="s">
        <v>15</v>
      </c>
      <c r="C282" s="260"/>
      <c r="D282" s="260"/>
      <c r="E282" s="12"/>
      <c r="F282" s="260"/>
      <c r="G282" s="12"/>
      <c r="H282" s="12"/>
      <c r="I282" s="12"/>
    </row>
    <row r="283" spans="1:9" x14ac:dyDescent="0.25">
      <c r="A283" s="262" t="s">
        <v>183</v>
      </c>
      <c r="B283" s="261" t="s">
        <v>15</v>
      </c>
      <c r="C283" s="260"/>
      <c r="D283" s="260"/>
      <c r="E283" s="12">
        <f>SUM(E257:E282)*0.05</f>
        <v>0</v>
      </c>
      <c r="F283" s="260"/>
      <c r="G283" s="12"/>
      <c r="H283" s="12"/>
      <c r="I283" s="12">
        <f>E283</f>
        <v>0</v>
      </c>
    </row>
    <row r="284" spans="1:9" ht="33" x14ac:dyDescent="0.3">
      <c r="A284" s="265" t="s">
        <v>232</v>
      </c>
      <c r="B284" s="264" t="s">
        <v>15</v>
      </c>
      <c r="C284" s="263"/>
      <c r="D284" s="263"/>
      <c r="E284" s="11">
        <f>SUM(E257:E283)</f>
        <v>0</v>
      </c>
      <c r="F284" s="263"/>
      <c r="G284" s="11">
        <f>SUM(G257:G283)</f>
        <v>0</v>
      </c>
      <c r="H284" s="11"/>
      <c r="I284" s="11">
        <f>SUM(I257:I283)</f>
        <v>0</v>
      </c>
    </row>
    <row r="285" spans="1:9" x14ac:dyDescent="0.25">
      <c r="A285" s="262" t="s">
        <v>15</v>
      </c>
      <c r="B285" s="261" t="s">
        <v>15</v>
      </c>
      <c r="C285" s="260"/>
      <c r="D285" s="260"/>
      <c r="E285" s="12"/>
      <c r="F285" s="260"/>
      <c r="G285" s="12"/>
      <c r="H285" s="12"/>
      <c r="I285" s="12"/>
    </row>
    <row r="286" spans="1:9" x14ac:dyDescent="0.25">
      <c r="A286" s="262" t="s">
        <v>15</v>
      </c>
      <c r="B286" s="261" t="s">
        <v>15</v>
      </c>
      <c r="C286" s="260"/>
      <c r="D286" s="260"/>
      <c r="E286" s="12"/>
      <c r="F286" s="260"/>
      <c r="G286" s="12"/>
      <c r="H286" s="12"/>
      <c r="I286" s="12"/>
    </row>
    <row r="287" spans="1:9" ht="16.5" x14ac:dyDescent="0.3">
      <c r="A287" s="265" t="s">
        <v>233</v>
      </c>
      <c r="B287" s="264" t="s">
        <v>15</v>
      </c>
      <c r="C287" s="263"/>
      <c r="D287" s="263"/>
      <c r="E287" s="11"/>
      <c r="F287" s="263"/>
      <c r="G287" s="11"/>
      <c r="H287" s="11"/>
      <c r="I287" s="11"/>
    </row>
    <row r="288" spans="1:9" ht="42.75" x14ac:dyDescent="0.25">
      <c r="A288" s="268" t="s">
        <v>226</v>
      </c>
      <c r="B288" s="267" t="s">
        <v>15</v>
      </c>
      <c r="C288" s="266"/>
      <c r="D288" s="266"/>
      <c r="E288" s="14"/>
      <c r="F288" s="266"/>
      <c r="G288" s="14"/>
      <c r="H288" s="14"/>
      <c r="I288" s="14"/>
    </row>
    <row r="289" spans="1:9" x14ac:dyDescent="0.25">
      <c r="A289" s="262" t="s">
        <v>234</v>
      </c>
      <c r="B289" s="261" t="s">
        <v>216</v>
      </c>
      <c r="C289" s="260">
        <v>1</v>
      </c>
      <c r="D289" s="260"/>
      <c r="E289" s="12">
        <f>C289*D289</f>
        <v>0</v>
      </c>
      <c r="F289" s="260"/>
      <c r="G289" s="12">
        <f>C289*F289</f>
        <v>0</v>
      </c>
      <c r="H289" s="12">
        <f>D289+F289</f>
        <v>0</v>
      </c>
      <c r="I289" s="12">
        <f>E289+G289</f>
        <v>0</v>
      </c>
    </row>
    <row r="290" spans="1:9" ht="96.75" x14ac:dyDescent="0.25">
      <c r="A290" s="262" t="s">
        <v>235</v>
      </c>
      <c r="B290" s="261" t="s">
        <v>15</v>
      </c>
      <c r="C290" s="260"/>
      <c r="D290" s="260"/>
      <c r="E290" s="12"/>
      <c r="F290" s="260"/>
      <c r="G290" s="12"/>
      <c r="H290" s="12"/>
      <c r="I290" s="12"/>
    </row>
    <row r="291" spans="1:9" x14ac:dyDescent="0.25">
      <c r="A291" s="262" t="s">
        <v>236</v>
      </c>
      <c r="B291" s="261" t="s">
        <v>216</v>
      </c>
      <c r="C291" s="260">
        <v>1</v>
      </c>
      <c r="D291" s="260"/>
      <c r="E291" s="12">
        <f>C291*D291</f>
        <v>0</v>
      </c>
      <c r="F291" s="260"/>
      <c r="G291" s="12">
        <f>C291*F291</f>
        <v>0</v>
      </c>
      <c r="H291" s="12">
        <f>D291+F291</f>
        <v>0</v>
      </c>
      <c r="I291" s="12">
        <f>E291+G291</f>
        <v>0</v>
      </c>
    </row>
    <row r="292" spans="1:9" x14ac:dyDescent="0.25">
      <c r="A292" s="268" t="s">
        <v>237</v>
      </c>
      <c r="B292" s="267" t="s">
        <v>15</v>
      </c>
      <c r="C292" s="266"/>
      <c r="D292" s="266"/>
      <c r="E292" s="14"/>
      <c r="F292" s="266"/>
      <c r="G292" s="14"/>
      <c r="H292" s="14"/>
      <c r="I292" s="14"/>
    </row>
    <row r="293" spans="1:9" ht="24.75" x14ac:dyDescent="0.25">
      <c r="A293" s="262" t="s">
        <v>238</v>
      </c>
      <c r="B293" s="261" t="s">
        <v>57</v>
      </c>
      <c r="C293" s="260">
        <v>3</v>
      </c>
      <c r="D293" s="260"/>
      <c r="E293" s="12">
        <f>C293*D293</f>
        <v>0</v>
      </c>
      <c r="F293" s="260"/>
      <c r="G293" s="12">
        <f>C293*F293</f>
        <v>0</v>
      </c>
      <c r="H293" s="12">
        <f>D293+F293</f>
        <v>0</v>
      </c>
      <c r="I293" s="12">
        <f>E293+G293</f>
        <v>0</v>
      </c>
    </row>
    <row r="294" spans="1:9" ht="28.5" x14ac:dyDescent="0.25">
      <c r="A294" s="268" t="s">
        <v>239</v>
      </c>
      <c r="B294" s="267" t="s">
        <v>15</v>
      </c>
      <c r="C294" s="266"/>
      <c r="D294" s="266"/>
      <c r="E294" s="14"/>
      <c r="F294" s="266"/>
      <c r="G294" s="14"/>
      <c r="H294" s="14"/>
      <c r="I294" s="14"/>
    </row>
    <row r="295" spans="1:9" ht="24.75" x14ac:dyDescent="0.25">
      <c r="A295" s="262" t="s">
        <v>240</v>
      </c>
      <c r="B295" s="261" t="s">
        <v>57</v>
      </c>
      <c r="C295" s="260">
        <v>3</v>
      </c>
      <c r="D295" s="260"/>
      <c r="E295" s="12">
        <f>C295*D295</f>
        <v>0</v>
      </c>
      <c r="F295" s="260"/>
      <c r="G295" s="12">
        <f>C295*F295</f>
        <v>0</v>
      </c>
      <c r="H295" s="12">
        <f>D295+F295</f>
        <v>0</v>
      </c>
      <c r="I295" s="12">
        <f>E295+G295</f>
        <v>0</v>
      </c>
    </row>
    <row r="296" spans="1:9" x14ac:dyDescent="0.25">
      <c r="A296" s="268" t="s">
        <v>111</v>
      </c>
      <c r="B296" s="267" t="s">
        <v>15</v>
      </c>
      <c r="C296" s="266"/>
      <c r="D296" s="266"/>
      <c r="E296" s="14"/>
      <c r="F296" s="266"/>
      <c r="G296" s="14"/>
      <c r="H296" s="14"/>
      <c r="I296" s="14"/>
    </row>
    <row r="297" spans="1:9" ht="24.75" x14ac:dyDescent="0.25">
      <c r="A297" s="262" t="s">
        <v>112</v>
      </c>
      <c r="B297" s="261" t="s">
        <v>57</v>
      </c>
      <c r="C297" s="260">
        <v>3</v>
      </c>
      <c r="D297" s="260"/>
      <c r="E297" s="12">
        <f>C297*D297</f>
        <v>0</v>
      </c>
      <c r="F297" s="260"/>
      <c r="G297" s="12">
        <f>C297*F297</f>
        <v>0</v>
      </c>
      <c r="H297" s="12">
        <f>D297+F297</f>
        <v>0</v>
      </c>
      <c r="I297" s="12">
        <f>E297+G297</f>
        <v>0</v>
      </c>
    </row>
    <row r="298" spans="1:9" x14ac:dyDescent="0.25">
      <c r="A298" s="268" t="s">
        <v>241</v>
      </c>
      <c r="B298" s="267" t="s">
        <v>15</v>
      </c>
      <c r="C298" s="266"/>
      <c r="D298" s="266"/>
      <c r="E298" s="14"/>
      <c r="F298" s="266"/>
      <c r="G298" s="14"/>
      <c r="H298" s="14"/>
      <c r="I298" s="14"/>
    </row>
    <row r="299" spans="1:9" x14ac:dyDescent="0.25">
      <c r="A299" s="262" t="s">
        <v>242</v>
      </c>
      <c r="B299" s="261" t="s">
        <v>156</v>
      </c>
      <c r="C299" s="260">
        <v>95</v>
      </c>
      <c r="D299" s="260"/>
      <c r="E299" s="12">
        <f>C299*D299</f>
        <v>0</v>
      </c>
      <c r="F299" s="260"/>
      <c r="G299" s="12">
        <f>C299*F299</f>
        <v>0</v>
      </c>
      <c r="H299" s="12">
        <f>D299+F299</f>
        <v>0</v>
      </c>
      <c r="I299" s="12">
        <f>E299+G299</f>
        <v>0</v>
      </c>
    </row>
    <row r="300" spans="1:9" x14ac:dyDescent="0.25">
      <c r="A300" s="262" t="s">
        <v>225</v>
      </c>
      <c r="B300" s="261" t="s">
        <v>156</v>
      </c>
      <c r="C300" s="260">
        <v>95</v>
      </c>
      <c r="D300" s="260"/>
      <c r="E300" s="12">
        <f>C300*D300</f>
        <v>0</v>
      </c>
      <c r="F300" s="260"/>
      <c r="G300" s="12">
        <f>C300*F300</f>
        <v>0</v>
      </c>
      <c r="H300" s="12">
        <f>D300+F300</f>
        <v>0</v>
      </c>
      <c r="I300" s="12">
        <f>E300+G300</f>
        <v>0</v>
      </c>
    </row>
    <row r="301" spans="1:9" x14ac:dyDescent="0.25">
      <c r="A301" s="262" t="s">
        <v>15</v>
      </c>
      <c r="B301" s="261" t="s">
        <v>15</v>
      </c>
      <c r="C301" s="260"/>
      <c r="D301" s="260"/>
      <c r="E301" s="12"/>
      <c r="F301" s="260"/>
      <c r="G301" s="12"/>
      <c r="H301" s="12"/>
      <c r="I301" s="12"/>
    </row>
    <row r="302" spans="1:9" x14ac:dyDescent="0.25">
      <c r="A302" s="268" t="s">
        <v>166</v>
      </c>
      <c r="B302" s="267" t="s">
        <v>15</v>
      </c>
      <c r="C302" s="266"/>
      <c r="D302" s="266"/>
      <c r="E302" s="14"/>
      <c r="F302" s="266"/>
      <c r="G302" s="14"/>
      <c r="H302" s="14"/>
      <c r="I302" s="14"/>
    </row>
    <row r="303" spans="1:9" x14ac:dyDescent="0.25">
      <c r="A303" s="262" t="s">
        <v>167</v>
      </c>
      <c r="B303" s="261" t="s">
        <v>168</v>
      </c>
      <c r="C303" s="260">
        <v>1</v>
      </c>
      <c r="D303" s="260"/>
      <c r="E303" s="12">
        <f>C303*D303</f>
        <v>0</v>
      </c>
      <c r="F303" s="260"/>
      <c r="G303" s="12">
        <f>C303*F303</f>
        <v>0</v>
      </c>
      <c r="H303" s="12">
        <f t="shared" ref="H303:I307" si="39">D303+F303</f>
        <v>0</v>
      </c>
      <c r="I303" s="12">
        <f t="shared" si="39"/>
        <v>0</v>
      </c>
    </row>
    <row r="304" spans="1:9" x14ac:dyDescent="0.25">
      <c r="A304" s="262" t="s">
        <v>169</v>
      </c>
      <c r="B304" s="261" t="s">
        <v>168</v>
      </c>
      <c r="C304" s="260">
        <v>2</v>
      </c>
      <c r="D304" s="260"/>
      <c r="E304" s="12">
        <f>C304*D304</f>
        <v>0</v>
      </c>
      <c r="F304" s="260"/>
      <c r="G304" s="12">
        <f>C304*F304</f>
        <v>0</v>
      </c>
      <c r="H304" s="12">
        <f t="shared" si="39"/>
        <v>0</v>
      </c>
      <c r="I304" s="12">
        <f t="shared" si="39"/>
        <v>0</v>
      </c>
    </row>
    <row r="305" spans="1:9" x14ac:dyDescent="0.25">
      <c r="A305" s="262" t="s">
        <v>170</v>
      </c>
      <c r="B305" s="261" t="s">
        <v>168</v>
      </c>
      <c r="C305" s="260">
        <v>4</v>
      </c>
      <c r="D305" s="260"/>
      <c r="E305" s="12">
        <f>C305*D305</f>
        <v>0</v>
      </c>
      <c r="F305" s="260"/>
      <c r="G305" s="12">
        <f>C305*F305</f>
        <v>0</v>
      </c>
      <c r="H305" s="12">
        <f t="shared" si="39"/>
        <v>0</v>
      </c>
      <c r="I305" s="12">
        <f t="shared" si="39"/>
        <v>0</v>
      </c>
    </row>
    <row r="306" spans="1:9" x14ac:dyDescent="0.25">
      <c r="A306" s="262" t="s">
        <v>171</v>
      </c>
      <c r="B306" s="261" t="s">
        <v>168</v>
      </c>
      <c r="C306" s="260">
        <v>2</v>
      </c>
      <c r="D306" s="260"/>
      <c r="E306" s="12">
        <f>C306*D306</f>
        <v>0</v>
      </c>
      <c r="F306" s="260"/>
      <c r="G306" s="12">
        <f>C306*F306</f>
        <v>0</v>
      </c>
      <c r="H306" s="12">
        <f t="shared" si="39"/>
        <v>0</v>
      </c>
      <c r="I306" s="12">
        <f t="shared" si="39"/>
        <v>0</v>
      </c>
    </row>
    <row r="307" spans="1:9" x14ac:dyDescent="0.25">
      <c r="A307" s="262" t="s">
        <v>172</v>
      </c>
      <c r="B307" s="261" t="s">
        <v>168</v>
      </c>
      <c r="C307" s="260">
        <v>10</v>
      </c>
      <c r="D307" s="260"/>
      <c r="E307" s="12">
        <f>C307*D307</f>
        <v>0</v>
      </c>
      <c r="F307" s="260"/>
      <c r="G307" s="12">
        <f>C307*F307</f>
        <v>0</v>
      </c>
      <c r="H307" s="12">
        <f t="shared" si="39"/>
        <v>0</v>
      </c>
      <c r="I307" s="12">
        <f t="shared" si="39"/>
        <v>0</v>
      </c>
    </row>
    <row r="308" spans="1:9" x14ac:dyDescent="0.25">
      <c r="A308" s="268" t="s">
        <v>173</v>
      </c>
      <c r="B308" s="267" t="s">
        <v>15</v>
      </c>
      <c r="C308" s="266"/>
      <c r="D308" s="266"/>
      <c r="E308" s="14"/>
      <c r="F308" s="266"/>
      <c r="G308" s="14"/>
      <c r="H308" s="14"/>
      <c r="I308" s="14"/>
    </row>
    <row r="309" spans="1:9" x14ac:dyDescent="0.25">
      <c r="A309" s="262" t="s">
        <v>174</v>
      </c>
      <c r="B309" s="261" t="s">
        <v>168</v>
      </c>
      <c r="C309" s="260">
        <v>2</v>
      </c>
      <c r="D309" s="260"/>
      <c r="E309" s="12">
        <f>C309*D309</f>
        <v>0</v>
      </c>
      <c r="F309" s="260"/>
      <c r="G309" s="12">
        <f>C309*F309</f>
        <v>0</v>
      </c>
      <c r="H309" s="12">
        <f>D309+F309</f>
        <v>0</v>
      </c>
      <c r="I309" s="12">
        <f>E309+G309</f>
        <v>0</v>
      </c>
    </row>
    <row r="310" spans="1:9" x14ac:dyDescent="0.25">
      <c r="A310" s="268" t="s">
        <v>175</v>
      </c>
      <c r="B310" s="267" t="s">
        <v>15</v>
      </c>
      <c r="C310" s="266"/>
      <c r="D310" s="266"/>
      <c r="E310" s="14"/>
      <c r="F310" s="266"/>
      <c r="G310" s="14"/>
      <c r="H310" s="14"/>
      <c r="I310" s="14"/>
    </row>
    <row r="311" spans="1:9" x14ac:dyDescent="0.25">
      <c r="A311" s="262" t="s">
        <v>176</v>
      </c>
      <c r="B311" s="261" t="s">
        <v>168</v>
      </c>
      <c r="C311" s="260">
        <v>2</v>
      </c>
      <c r="D311" s="260"/>
      <c r="E311" s="12">
        <f>C311*D311</f>
        <v>0</v>
      </c>
      <c r="F311" s="260"/>
      <c r="G311" s="12">
        <f>C311*F311</f>
        <v>0</v>
      </c>
      <c r="H311" s="12">
        <f>D311+F311</f>
        <v>0</v>
      </c>
      <c r="I311" s="12">
        <f>E311+G311</f>
        <v>0</v>
      </c>
    </row>
    <row r="312" spans="1:9" x14ac:dyDescent="0.25">
      <c r="A312" s="262" t="s">
        <v>15</v>
      </c>
      <c r="B312" s="261" t="s">
        <v>15</v>
      </c>
      <c r="C312" s="260"/>
      <c r="D312" s="260"/>
      <c r="E312" s="12"/>
      <c r="F312" s="260"/>
      <c r="G312" s="12"/>
      <c r="H312" s="12"/>
      <c r="I312" s="12"/>
    </row>
    <row r="313" spans="1:9" x14ac:dyDescent="0.25">
      <c r="A313" s="262" t="s">
        <v>15</v>
      </c>
      <c r="B313" s="261" t="s">
        <v>15</v>
      </c>
      <c r="C313" s="260"/>
      <c r="D313" s="260"/>
      <c r="E313" s="12"/>
      <c r="F313" s="260"/>
      <c r="G313" s="12"/>
      <c r="H313" s="12"/>
      <c r="I313" s="12"/>
    </row>
    <row r="314" spans="1:9" x14ac:dyDescent="0.25">
      <c r="A314" s="262" t="s">
        <v>183</v>
      </c>
      <c r="B314" s="261" t="s">
        <v>15</v>
      </c>
      <c r="C314" s="260"/>
      <c r="D314" s="260"/>
      <c r="E314" s="12">
        <f>SUM(E289:E313)*0.05</f>
        <v>0</v>
      </c>
      <c r="F314" s="260"/>
      <c r="G314" s="12"/>
      <c r="H314" s="12"/>
      <c r="I314" s="12">
        <f>E314</f>
        <v>0</v>
      </c>
    </row>
    <row r="315" spans="1:9" ht="33" x14ac:dyDescent="0.3">
      <c r="A315" s="265" t="s">
        <v>243</v>
      </c>
      <c r="B315" s="264" t="s">
        <v>15</v>
      </c>
      <c r="C315" s="263"/>
      <c r="D315" s="263"/>
      <c r="E315" s="11">
        <f>SUM(E289:E314)</f>
        <v>0</v>
      </c>
      <c r="F315" s="263"/>
      <c r="G315" s="11">
        <f>SUM(G289:G314)</f>
        <v>0</v>
      </c>
      <c r="H315" s="11"/>
      <c r="I315" s="11">
        <f>SUM(I289:I314)</f>
        <v>0</v>
      </c>
    </row>
    <row r="316" spans="1:9" x14ac:dyDescent="0.25">
      <c r="A316" s="262" t="s">
        <v>15</v>
      </c>
      <c r="B316" s="261" t="s">
        <v>15</v>
      </c>
      <c r="C316" s="260"/>
      <c r="D316" s="260"/>
      <c r="E316" s="12"/>
      <c r="F316" s="260"/>
      <c r="G316" s="12"/>
      <c r="H316" s="12"/>
      <c r="I316" s="12"/>
    </row>
    <row r="317" spans="1:9" x14ac:dyDescent="0.25">
      <c r="A317" s="262" t="s">
        <v>15</v>
      </c>
      <c r="B317" s="261" t="s">
        <v>15</v>
      </c>
      <c r="C317" s="260"/>
      <c r="D317" s="260"/>
      <c r="E317" s="12"/>
      <c r="F317" s="260"/>
      <c r="G317" s="12"/>
      <c r="H317" s="12"/>
      <c r="I317" s="12"/>
    </row>
    <row r="318" spans="1:9" ht="33" x14ac:dyDescent="0.3">
      <c r="A318" s="265" t="s">
        <v>244</v>
      </c>
      <c r="B318" s="264" t="s">
        <v>15</v>
      </c>
      <c r="C318" s="263"/>
      <c r="D318" s="263"/>
      <c r="E318" s="11"/>
      <c r="F318" s="263"/>
      <c r="G318" s="11"/>
      <c r="H318" s="11"/>
      <c r="I318" s="11"/>
    </row>
    <row r="319" spans="1:9" x14ac:dyDescent="0.25">
      <c r="A319" s="268" t="s">
        <v>245</v>
      </c>
      <c r="B319" s="267" t="s">
        <v>15</v>
      </c>
      <c r="C319" s="266"/>
      <c r="D319" s="266"/>
      <c r="E319" s="14"/>
      <c r="F319" s="266"/>
      <c r="G319" s="14"/>
      <c r="H319" s="14"/>
      <c r="I319" s="14"/>
    </row>
    <row r="320" spans="1:9" x14ac:dyDescent="0.25">
      <c r="A320" s="262" t="s">
        <v>246</v>
      </c>
      <c r="B320" s="261" t="s">
        <v>57</v>
      </c>
      <c r="C320" s="260">
        <v>1</v>
      </c>
      <c r="D320" s="260"/>
      <c r="E320" s="12">
        <f>C320*D320</f>
        <v>0</v>
      </c>
      <c r="F320" s="260"/>
      <c r="G320" s="12">
        <f>C320*F320</f>
        <v>0</v>
      </c>
      <c r="H320" s="12">
        <f>D320+F320</f>
        <v>0</v>
      </c>
      <c r="I320" s="12">
        <f>E320+G320</f>
        <v>0</v>
      </c>
    </row>
    <row r="321" spans="1:9" x14ac:dyDescent="0.25">
      <c r="A321" s="268" t="s">
        <v>247</v>
      </c>
      <c r="B321" s="267" t="s">
        <v>15</v>
      </c>
      <c r="C321" s="266"/>
      <c r="D321" s="266"/>
      <c r="E321" s="14"/>
      <c r="F321" s="266"/>
      <c r="G321" s="14"/>
      <c r="H321" s="14"/>
      <c r="I321" s="14"/>
    </row>
    <row r="322" spans="1:9" x14ac:dyDescent="0.25">
      <c r="A322" s="262" t="s">
        <v>248</v>
      </c>
      <c r="B322" s="261" t="s">
        <v>57</v>
      </c>
      <c r="C322" s="260">
        <v>2</v>
      </c>
      <c r="D322" s="260"/>
      <c r="E322" s="12">
        <f>C322*D322</f>
        <v>0</v>
      </c>
      <c r="F322" s="260"/>
      <c r="G322" s="12">
        <f>C322*F322</f>
        <v>0</v>
      </c>
      <c r="H322" s="12">
        <f t="shared" ref="H322:I325" si="40">D322+F322</f>
        <v>0</v>
      </c>
      <c r="I322" s="12">
        <f t="shared" si="40"/>
        <v>0</v>
      </c>
    </row>
    <row r="323" spans="1:9" x14ac:dyDescent="0.25">
      <c r="A323" s="262" t="s">
        <v>249</v>
      </c>
      <c r="B323" s="261" t="s">
        <v>57</v>
      </c>
      <c r="C323" s="260">
        <v>2</v>
      </c>
      <c r="D323" s="260"/>
      <c r="E323" s="12">
        <f>C323*D323</f>
        <v>0</v>
      </c>
      <c r="F323" s="260"/>
      <c r="G323" s="12">
        <f>C323*F323</f>
        <v>0</v>
      </c>
      <c r="H323" s="12">
        <f t="shared" si="40"/>
        <v>0</v>
      </c>
      <c r="I323" s="12">
        <f t="shared" si="40"/>
        <v>0</v>
      </c>
    </row>
    <row r="324" spans="1:9" x14ac:dyDescent="0.25">
      <c r="A324" s="262" t="s">
        <v>250</v>
      </c>
      <c r="B324" s="261" t="s">
        <v>57</v>
      </c>
      <c r="C324" s="260">
        <v>1</v>
      </c>
      <c r="D324" s="260"/>
      <c r="E324" s="12">
        <f>C324*D324</f>
        <v>0</v>
      </c>
      <c r="F324" s="260"/>
      <c r="G324" s="12">
        <f>C324*F324</f>
        <v>0</v>
      </c>
      <c r="H324" s="12">
        <f t="shared" si="40"/>
        <v>0</v>
      </c>
      <c r="I324" s="12">
        <f t="shared" si="40"/>
        <v>0</v>
      </c>
    </row>
    <row r="325" spans="1:9" x14ac:dyDescent="0.25">
      <c r="A325" s="262" t="s">
        <v>251</v>
      </c>
      <c r="B325" s="261" t="s">
        <v>57</v>
      </c>
      <c r="C325" s="260">
        <v>15</v>
      </c>
      <c r="D325" s="260"/>
      <c r="E325" s="12">
        <f>C325*D325</f>
        <v>0</v>
      </c>
      <c r="F325" s="260"/>
      <c r="G325" s="12">
        <f>C325*F325</f>
        <v>0</v>
      </c>
      <c r="H325" s="12">
        <f t="shared" si="40"/>
        <v>0</v>
      </c>
      <c r="I325" s="12">
        <f t="shared" si="40"/>
        <v>0</v>
      </c>
    </row>
    <row r="326" spans="1:9" x14ac:dyDescent="0.25">
      <c r="A326" s="268" t="s">
        <v>252</v>
      </c>
      <c r="B326" s="267" t="s">
        <v>15</v>
      </c>
      <c r="C326" s="266"/>
      <c r="D326" s="266"/>
      <c r="E326" s="14"/>
      <c r="F326" s="266"/>
      <c r="G326" s="14"/>
      <c r="H326" s="14"/>
      <c r="I326" s="14"/>
    </row>
    <row r="327" spans="1:9" x14ac:dyDescent="0.25">
      <c r="A327" s="262" t="s">
        <v>253</v>
      </c>
      <c r="B327" s="261" t="s">
        <v>57</v>
      </c>
      <c r="C327" s="260">
        <v>4</v>
      </c>
      <c r="D327" s="260"/>
      <c r="E327" s="12">
        <f>C327*D327</f>
        <v>0</v>
      </c>
      <c r="F327" s="260"/>
      <c r="G327" s="12">
        <f>C327*F327</f>
        <v>0</v>
      </c>
      <c r="H327" s="12">
        <f>D327+F327</f>
        <v>0</v>
      </c>
      <c r="I327" s="12">
        <f>E327+G327</f>
        <v>0</v>
      </c>
    </row>
    <row r="328" spans="1:9" ht="24.75" x14ac:dyDescent="0.25">
      <c r="A328" s="262" t="s">
        <v>254</v>
      </c>
      <c r="B328" s="261" t="s">
        <v>57</v>
      </c>
      <c r="C328" s="260">
        <v>2</v>
      </c>
      <c r="D328" s="260"/>
      <c r="E328" s="12">
        <f>C328*D328</f>
        <v>0</v>
      </c>
      <c r="F328" s="260"/>
      <c r="G328" s="12">
        <f>C328*F328</f>
        <v>0</v>
      </c>
      <c r="H328" s="12">
        <f>D328+F328</f>
        <v>0</v>
      </c>
      <c r="I328" s="12">
        <f>E328+G328</f>
        <v>0</v>
      </c>
    </row>
    <row r="329" spans="1:9" ht="28.5" x14ac:dyDescent="0.25">
      <c r="A329" s="268" t="s">
        <v>255</v>
      </c>
      <c r="B329" s="267" t="s">
        <v>15</v>
      </c>
      <c r="C329" s="266"/>
      <c r="D329" s="266"/>
      <c r="E329" s="14"/>
      <c r="F329" s="266"/>
      <c r="G329" s="14"/>
      <c r="H329" s="14"/>
      <c r="I329" s="14"/>
    </row>
    <row r="330" spans="1:9" x14ac:dyDescent="0.25">
      <c r="A330" s="262" t="s">
        <v>256</v>
      </c>
      <c r="B330" s="261" t="s">
        <v>57</v>
      </c>
      <c r="C330" s="260">
        <v>1</v>
      </c>
      <c r="D330" s="260"/>
      <c r="E330" s="12">
        <f>C330*D330</f>
        <v>0</v>
      </c>
      <c r="F330" s="260"/>
      <c r="G330" s="12">
        <f>C330*F330</f>
        <v>0</v>
      </c>
      <c r="H330" s="12">
        <f>D330+F330</f>
        <v>0</v>
      </c>
      <c r="I330" s="12">
        <f>E330+G330</f>
        <v>0</v>
      </c>
    </row>
    <row r="331" spans="1:9" x14ac:dyDescent="0.25">
      <c r="A331" s="268" t="s">
        <v>257</v>
      </c>
      <c r="B331" s="267" t="s">
        <v>15</v>
      </c>
      <c r="C331" s="266"/>
      <c r="D331" s="266"/>
      <c r="E331" s="14"/>
      <c r="F331" s="266"/>
      <c r="G331" s="14"/>
      <c r="H331" s="14"/>
      <c r="I331" s="14"/>
    </row>
    <row r="332" spans="1:9" x14ac:dyDescent="0.25">
      <c r="A332" s="262" t="s">
        <v>258</v>
      </c>
      <c r="B332" s="261" t="s">
        <v>57</v>
      </c>
      <c r="C332" s="260">
        <v>1</v>
      </c>
      <c r="D332" s="260"/>
      <c r="E332" s="12">
        <f>C332*D332</f>
        <v>0</v>
      </c>
      <c r="F332" s="260"/>
      <c r="G332" s="12">
        <f>C332*F332</f>
        <v>0</v>
      </c>
      <c r="H332" s="12">
        <f>D332+F332</f>
        <v>0</v>
      </c>
      <c r="I332" s="12">
        <f>E332+G332</f>
        <v>0</v>
      </c>
    </row>
    <row r="333" spans="1:9" ht="28.5" x14ac:dyDescent="0.25">
      <c r="A333" s="268" t="s">
        <v>255</v>
      </c>
      <c r="B333" s="267" t="s">
        <v>15</v>
      </c>
      <c r="C333" s="266"/>
      <c r="D333" s="266"/>
      <c r="E333" s="14"/>
      <c r="F333" s="266"/>
      <c r="G333" s="14"/>
      <c r="H333" s="14"/>
      <c r="I333" s="14"/>
    </row>
    <row r="334" spans="1:9" x14ac:dyDescent="0.25">
      <c r="A334" s="262" t="s">
        <v>259</v>
      </c>
      <c r="B334" s="261" t="s">
        <v>57</v>
      </c>
      <c r="C334" s="260">
        <v>1</v>
      </c>
      <c r="D334" s="260"/>
      <c r="E334" s="12">
        <f>C334*D334</f>
        <v>0</v>
      </c>
      <c r="F334" s="260"/>
      <c r="G334" s="12">
        <f>C334*F334</f>
        <v>0</v>
      </c>
      <c r="H334" s="12">
        <f>D334+F334</f>
        <v>0</v>
      </c>
      <c r="I334" s="12">
        <f>E334+G334</f>
        <v>0</v>
      </c>
    </row>
    <row r="335" spans="1:9" x14ac:dyDescent="0.25">
      <c r="A335" s="268" t="s">
        <v>257</v>
      </c>
      <c r="B335" s="267" t="s">
        <v>15</v>
      </c>
      <c r="C335" s="266"/>
      <c r="D335" s="266"/>
      <c r="E335" s="14"/>
      <c r="F335" s="266"/>
      <c r="G335" s="14"/>
      <c r="H335" s="14"/>
      <c r="I335" s="14"/>
    </row>
    <row r="336" spans="1:9" x14ac:dyDescent="0.25">
      <c r="A336" s="262" t="s">
        <v>260</v>
      </c>
      <c r="B336" s="261" t="s">
        <v>57</v>
      </c>
      <c r="C336" s="260">
        <v>1</v>
      </c>
      <c r="D336" s="260"/>
      <c r="E336" s="12">
        <f>C336*D336</f>
        <v>0</v>
      </c>
      <c r="F336" s="260"/>
      <c r="G336" s="12">
        <f>C336*F336</f>
        <v>0</v>
      </c>
      <c r="H336" s="12">
        <f>D336+F336</f>
        <v>0</v>
      </c>
      <c r="I336" s="12">
        <f>E336+G336</f>
        <v>0</v>
      </c>
    </row>
    <row r="337" spans="1:9" x14ac:dyDescent="0.25">
      <c r="A337" s="268" t="s">
        <v>261</v>
      </c>
      <c r="B337" s="267" t="s">
        <v>15</v>
      </c>
      <c r="C337" s="266"/>
      <c r="D337" s="266"/>
      <c r="E337" s="14"/>
      <c r="F337" s="266"/>
      <c r="G337" s="14"/>
      <c r="H337" s="14"/>
      <c r="I337" s="14"/>
    </row>
    <row r="338" spans="1:9" x14ac:dyDescent="0.25">
      <c r="A338" s="262" t="s">
        <v>262</v>
      </c>
      <c r="B338" s="261" t="s">
        <v>156</v>
      </c>
      <c r="C338" s="260">
        <v>55</v>
      </c>
      <c r="D338" s="260"/>
      <c r="E338" s="12">
        <f>C338*D338</f>
        <v>0</v>
      </c>
      <c r="F338" s="260"/>
      <c r="G338" s="12">
        <f>C338*F338</f>
        <v>0</v>
      </c>
      <c r="H338" s="12">
        <f>D338+F338</f>
        <v>0</v>
      </c>
      <c r="I338" s="12">
        <f>E338+G338</f>
        <v>0</v>
      </c>
    </row>
    <row r="339" spans="1:9" x14ac:dyDescent="0.25">
      <c r="A339" s="262" t="s">
        <v>225</v>
      </c>
      <c r="B339" s="261" t="s">
        <v>156</v>
      </c>
      <c r="C339" s="260">
        <v>55</v>
      </c>
      <c r="D339" s="260"/>
      <c r="E339" s="12">
        <f>C339*D339</f>
        <v>0</v>
      </c>
      <c r="F339" s="260"/>
      <c r="G339" s="12">
        <f>C339*F339</f>
        <v>0</v>
      </c>
      <c r="H339" s="12">
        <f>D339+F339</f>
        <v>0</v>
      </c>
      <c r="I339" s="12">
        <f>E339+G339</f>
        <v>0</v>
      </c>
    </row>
    <row r="340" spans="1:9" x14ac:dyDescent="0.25">
      <c r="A340" s="262" t="s">
        <v>15</v>
      </c>
      <c r="B340" s="261" t="s">
        <v>15</v>
      </c>
      <c r="C340" s="260"/>
      <c r="D340" s="260"/>
      <c r="E340" s="12"/>
      <c r="F340" s="260"/>
      <c r="G340" s="12"/>
      <c r="H340" s="12"/>
      <c r="I340" s="12"/>
    </row>
    <row r="341" spans="1:9" x14ac:dyDescent="0.25">
      <c r="A341" s="268" t="s">
        <v>166</v>
      </c>
      <c r="B341" s="267" t="s">
        <v>15</v>
      </c>
      <c r="C341" s="266"/>
      <c r="D341" s="266"/>
      <c r="E341" s="14"/>
      <c r="F341" s="266"/>
      <c r="G341" s="14"/>
      <c r="H341" s="14"/>
      <c r="I341" s="14"/>
    </row>
    <row r="342" spans="1:9" x14ac:dyDescent="0.25">
      <c r="A342" s="262" t="s">
        <v>167</v>
      </c>
      <c r="B342" s="261" t="s">
        <v>168</v>
      </c>
      <c r="C342" s="260">
        <v>1</v>
      </c>
      <c r="D342" s="260"/>
      <c r="E342" s="12">
        <f>C342*D342</f>
        <v>0</v>
      </c>
      <c r="F342" s="260"/>
      <c r="G342" s="12">
        <f>C342*F342</f>
        <v>0</v>
      </c>
      <c r="H342" s="12">
        <f t="shared" ref="H342:I346" si="41">D342+F342</f>
        <v>0</v>
      </c>
      <c r="I342" s="12">
        <f t="shared" si="41"/>
        <v>0</v>
      </c>
    </row>
    <row r="343" spans="1:9" x14ac:dyDescent="0.25">
      <c r="A343" s="262" t="s">
        <v>169</v>
      </c>
      <c r="B343" s="261" t="s">
        <v>168</v>
      </c>
      <c r="C343" s="260">
        <v>2</v>
      </c>
      <c r="D343" s="260"/>
      <c r="E343" s="12">
        <f>C343*D343</f>
        <v>0</v>
      </c>
      <c r="F343" s="260"/>
      <c r="G343" s="12">
        <f>C343*F343</f>
        <v>0</v>
      </c>
      <c r="H343" s="12">
        <f t="shared" si="41"/>
        <v>0</v>
      </c>
      <c r="I343" s="12">
        <f t="shared" si="41"/>
        <v>0</v>
      </c>
    </row>
    <row r="344" spans="1:9" x14ac:dyDescent="0.25">
      <c r="A344" s="262" t="s">
        <v>170</v>
      </c>
      <c r="B344" s="261" t="s">
        <v>168</v>
      </c>
      <c r="C344" s="260">
        <v>4</v>
      </c>
      <c r="D344" s="260"/>
      <c r="E344" s="12">
        <f>C344*D344</f>
        <v>0</v>
      </c>
      <c r="F344" s="260"/>
      <c r="G344" s="12">
        <f>C344*F344</f>
        <v>0</v>
      </c>
      <c r="H344" s="12">
        <f t="shared" si="41"/>
        <v>0</v>
      </c>
      <c r="I344" s="12">
        <f t="shared" si="41"/>
        <v>0</v>
      </c>
    </row>
    <row r="345" spans="1:9" x14ac:dyDescent="0.25">
      <c r="A345" s="262" t="s">
        <v>171</v>
      </c>
      <c r="B345" s="261" t="s">
        <v>168</v>
      </c>
      <c r="C345" s="260">
        <v>2</v>
      </c>
      <c r="D345" s="260"/>
      <c r="E345" s="12">
        <f>C345*D345</f>
        <v>0</v>
      </c>
      <c r="F345" s="260"/>
      <c r="G345" s="12">
        <f>C345*F345</f>
        <v>0</v>
      </c>
      <c r="H345" s="12">
        <f t="shared" si="41"/>
        <v>0</v>
      </c>
      <c r="I345" s="12">
        <f t="shared" si="41"/>
        <v>0</v>
      </c>
    </row>
    <row r="346" spans="1:9" x14ac:dyDescent="0.25">
      <c r="A346" s="262" t="s">
        <v>172</v>
      </c>
      <c r="B346" s="261" t="s">
        <v>168</v>
      </c>
      <c r="C346" s="260">
        <v>10</v>
      </c>
      <c r="D346" s="260"/>
      <c r="E346" s="12">
        <f>C346*D346</f>
        <v>0</v>
      </c>
      <c r="F346" s="260"/>
      <c r="G346" s="12">
        <f>C346*F346</f>
        <v>0</v>
      </c>
      <c r="H346" s="12">
        <f t="shared" si="41"/>
        <v>0</v>
      </c>
      <c r="I346" s="12">
        <f t="shared" si="41"/>
        <v>0</v>
      </c>
    </row>
    <row r="347" spans="1:9" x14ac:dyDescent="0.25">
      <c r="A347" s="268" t="s">
        <v>173</v>
      </c>
      <c r="B347" s="267" t="s">
        <v>15</v>
      </c>
      <c r="C347" s="266"/>
      <c r="D347" s="266"/>
      <c r="E347" s="14"/>
      <c r="F347" s="266"/>
      <c r="G347" s="14"/>
      <c r="H347" s="14"/>
      <c r="I347" s="14"/>
    </row>
    <row r="348" spans="1:9" x14ac:dyDescent="0.25">
      <c r="A348" s="262" t="s">
        <v>174</v>
      </c>
      <c r="B348" s="261" t="s">
        <v>168</v>
      </c>
      <c r="C348" s="260">
        <v>2</v>
      </c>
      <c r="D348" s="260"/>
      <c r="E348" s="12">
        <f>C348*D348</f>
        <v>0</v>
      </c>
      <c r="F348" s="260"/>
      <c r="G348" s="12">
        <f>C348*F348</f>
        <v>0</v>
      </c>
      <c r="H348" s="12">
        <f>D348+F348</f>
        <v>0</v>
      </c>
      <c r="I348" s="12">
        <f>E348+G348</f>
        <v>0</v>
      </c>
    </row>
    <row r="349" spans="1:9" x14ac:dyDescent="0.25">
      <c r="A349" s="268" t="s">
        <v>175</v>
      </c>
      <c r="B349" s="267" t="s">
        <v>15</v>
      </c>
      <c r="C349" s="266"/>
      <c r="D349" s="266"/>
      <c r="E349" s="14"/>
      <c r="F349" s="266"/>
      <c r="G349" s="14"/>
      <c r="H349" s="14"/>
      <c r="I349" s="14"/>
    </row>
    <row r="350" spans="1:9" x14ac:dyDescent="0.25">
      <c r="A350" s="262" t="s">
        <v>176</v>
      </c>
      <c r="B350" s="261" t="s">
        <v>168</v>
      </c>
      <c r="C350" s="260">
        <v>2</v>
      </c>
      <c r="D350" s="260"/>
      <c r="E350" s="12">
        <f>C350*D350</f>
        <v>0</v>
      </c>
      <c r="F350" s="260"/>
      <c r="G350" s="12">
        <f>C350*F350</f>
        <v>0</v>
      </c>
      <c r="H350" s="12">
        <f>D350+F350</f>
        <v>0</v>
      </c>
      <c r="I350" s="12">
        <f>E350+G350</f>
        <v>0</v>
      </c>
    </row>
    <row r="351" spans="1:9" x14ac:dyDescent="0.25">
      <c r="A351" s="262" t="s">
        <v>15</v>
      </c>
      <c r="B351" s="261" t="s">
        <v>15</v>
      </c>
      <c r="C351" s="260"/>
      <c r="D351" s="260"/>
      <c r="E351" s="12"/>
      <c r="F351" s="260"/>
      <c r="G351" s="12"/>
      <c r="H351" s="12"/>
      <c r="I351" s="12"/>
    </row>
    <row r="352" spans="1:9" x14ac:dyDescent="0.25">
      <c r="A352" s="262" t="s">
        <v>183</v>
      </c>
      <c r="B352" s="261" t="s">
        <v>15</v>
      </c>
      <c r="C352" s="260"/>
      <c r="D352" s="260"/>
      <c r="E352" s="12">
        <f>SUM(E320:E351)*0.05</f>
        <v>0</v>
      </c>
      <c r="F352" s="260"/>
      <c r="G352" s="12"/>
      <c r="H352" s="12"/>
      <c r="I352" s="12">
        <f>E352</f>
        <v>0</v>
      </c>
    </row>
    <row r="353" spans="1:9" ht="33" x14ac:dyDescent="0.3">
      <c r="A353" s="265" t="s">
        <v>263</v>
      </c>
      <c r="B353" s="264" t="s">
        <v>15</v>
      </c>
      <c r="C353" s="263"/>
      <c r="D353" s="263"/>
      <c r="E353" s="11">
        <f>SUM(E320:E352)</f>
        <v>0</v>
      </c>
      <c r="F353" s="263"/>
      <c r="G353" s="11">
        <f>SUM(G320:G352)</f>
        <v>0</v>
      </c>
      <c r="H353" s="11"/>
      <c r="I353" s="11">
        <f>SUM(I320:I352)</f>
        <v>0</v>
      </c>
    </row>
    <row r="354" spans="1:9" x14ac:dyDescent="0.25">
      <c r="A354" s="262" t="s">
        <v>15</v>
      </c>
      <c r="B354" s="261" t="s">
        <v>15</v>
      </c>
      <c r="C354" s="260"/>
      <c r="D354" s="260"/>
      <c r="E354" s="12"/>
      <c r="F354" s="260"/>
      <c r="G354" s="12"/>
      <c r="H354" s="12"/>
      <c r="I354" s="12"/>
    </row>
    <row r="355" spans="1:9" x14ac:dyDescent="0.25">
      <c r="A355" s="262" t="s">
        <v>15</v>
      </c>
      <c r="B355" s="261" t="s">
        <v>15</v>
      </c>
      <c r="C355" s="260"/>
      <c r="D355" s="260"/>
      <c r="E355" s="12"/>
      <c r="F355" s="260"/>
      <c r="G355" s="12"/>
      <c r="H355" s="12"/>
      <c r="I355" s="12"/>
    </row>
  </sheetData>
  <sheetProtection sheet="1" objects="1" scenarios="1" selectLockedCells="1"/>
  <pageMargins left="0.70866141732283472" right="0.70866141732283472" top="0.78740157480314965" bottom="0.78740157480314965" header="0.31496062992125984" footer="0.31496062992125984"/>
  <pageSetup paperSize="9" scale="97" fitToHeight="0" orientation="landscape" r:id="rId1"/>
  <headerFooter>
    <oddHeader>&amp;F</oddHeader>
    <oddFooter>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BBBB"/>
    <pageSetUpPr fitToPage="1"/>
  </sheetPr>
  <dimension ref="A1:B32"/>
  <sheetViews>
    <sheetView workbookViewId="0">
      <selection activeCell="F4" sqref="F4"/>
    </sheetView>
  </sheetViews>
  <sheetFormatPr defaultRowHeight="15" x14ac:dyDescent="0.25"/>
  <cols>
    <col min="1" max="1" width="31" style="1" customWidth="1"/>
    <col min="2" max="2" width="51.42578125" style="1" bestFit="1" customWidth="1"/>
  </cols>
  <sheetData>
    <row r="1" spans="1:2" x14ac:dyDescent="0.25">
      <c r="A1" s="2" t="s">
        <v>0</v>
      </c>
      <c r="B1" s="2" t="s">
        <v>1</v>
      </c>
    </row>
    <row r="2" spans="1:2" ht="16.5" x14ac:dyDescent="0.3">
      <c r="A2" s="2" t="s">
        <v>2</v>
      </c>
      <c r="B2" s="3" t="s">
        <v>3</v>
      </c>
    </row>
    <row r="3" spans="1:2" ht="28.5" x14ac:dyDescent="0.25">
      <c r="A3" s="2" t="s">
        <v>4</v>
      </c>
      <c r="B3" s="4" t="s">
        <v>5</v>
      </c>
    </row>
    <row r="4" spans="1:2" ht="28.5" x14ac:dyDescent="0.25">
      <c r="A4" s="2" t="s">
        <v>6</v>
      </c>
      <c r="B4" s="4" t="s">
        <v>7</v>
      </c>
    </row>
    <row r="5" spans="1:2" x14ac:dyDescent="0.25">
      <c r="A5" s="2" t="s">
        <v>8</v>
      </c>
      <c r="B5" s="5" t="s">
        <v>9</v>
      </c>
    </row>
    <row r="6" spans="1:2" x14ac:dyDescent="0.25">
      <c r="A6" s="2" t="s">
        <v>10</v>
      </c>
      <c r="B6" s="5" t="s">
        <v>11</v>
      </c>
    </row>
    <row r="7" spans="1:2" x14ac:dyDescent="0.25">
      <c r="A7" s="2" t="s">
        <v>12</v>
      </c>
      <c r="B7" s="5" t="s">
        <v>13</v>
      </c>
    </row>
    <row r="8" spans="1:2" x14ac:dyDescent="0.25">
      <c r="A8" s="2" t="s">
        <v>14</v>
      </c>
      <c r="B8" s="5" t="s">
        <v>15</v>
      </c>
    </row>
    <row r="9" spans="1:2" x14ac:dyDescent="0.25">
      <c r="A9" s="2" t="s">
        <v>16</v>
      </c>
      <c r="B9" s="5" t="s">
        <v>17</v>
      </c>
    </row>
    <row r="10" spans="1:2" x14ac:dyDescent="0.25">
      <c r="A10" s="2" t="s">
        <v>18</v>
      </c>
      <c r="B10" s="5" t="s">
        <v>15</v>
      </c>
    </row>
    <row r="11" spans="1:2" x14ac:dyDescent="0.25">
      <c r="A11" s="2" t="s">
        <v>19</v>
      </c>
      <c r="B11" s="5" t="s">
        <v>15</v>
      </c>
    </row>
    <row r="12" spans="1:2" x14ac:dyDescent="0.25">
      <c r="A12" s="2" t="s">
        <v>20</v>
      </c>
      <c r="B12" s="5" t="s">
        <v>15</v>
      </c>
    </row>
    <row r="13" spans="1:2" x14ac:dyDescent="0.25">
      <c r="A13" s="2" t="s">
        <v>21</v>
      </c>
      <c r="B13" s="5" t="s">
        <v>15</v>
      </c>
    </row>
    <row r="14" spans="1:2" ht="204.75" x14ac:dyDescent="0.25">
      <c r="A14" s="2" t="s">
        <v>22</v>
      </c>
      <c r="B14" s="18" t="s">
        <v>292</v>
      </c>
    </row>
    <row r="15" spans="1:2" x14ac:dyDescent="0.25">
      <c r="A15" s="2" t="s">
        <v>15</v>
      </c>
      <c r="B15" s="6" t="s">
        <v>15</v>
      </c>
    </row>
    <row r="16" spans="1:2" x14ac:dyDescent="0.25">
      <c r="A16" s="2" t="s">
        <v>23</v>
      </c>
      <c r="B16" s="7" t="s">
        <v>24</v>
      </c>
    </row>
    <row r="17" spans="1:2" x14ac:dyDescent="0.25">
      <c r="A17" s="2" t="s">
        <v>25</v>
      </c>
      <c r="B17" s="7" t="s">
        <v>26</v>
      </c>
    </row>
    <row r="18" spans="1:2" x14ac:dyDescent="0.25">
      <c r="A18" s="2" t="s">
        <v>27</v>
      </c>
      <c r="B18" s="7" t="s">
        <v>28</v>
      </c>
    </row>
    <row r="19" spans="1:2" x14ac:dyDescent="0.25">
      <c r="A19" s="2" t="s">
        <v>29</v>
      </c>
      <c r="B19" s="7" t="s">
        <v>30</v>
      </c>
    </row>
    <row r="20" spans="1:2" x14ac:dyDescent="0.25">
      <c r="A20" s="2" t="s">
        <v>31</v>
      </c>
      <c r="B20" s="7" t="s">
        <v>30</v>
      </c>
    </row>
    <row r="21" spans="1:2" x14ac:dyDescent="0.25">
      <c r="A21" s="2" t="s">
        <v>32</v>
      </c>
      <c r="B21" s="7" t="s">
        <v>30</v>
      </c>
    </row>
    <row r="22" spans="1:2" x14ac:dyDescent="0.25">
      <c r="A22" s="2" t="s">
        <v>33</v>
      </c>
      <c r="B22" s="7" t="s">
        <v>30</v>
      </c>
    </row>
    <row r="23" spans="1:2" x14ac:dyDescent="0.25">
      <c r="A23" s="2" t="s">
        <v>34</v>
      </c>
      <c r="B23" s="7" t="s">
        <v>30</v>
      </c>
    </row>
    <row r="24" spans="1:2" x14ac:dyDescent="0.25">
      <c r="A24" s="2" t="s">
        <v>35</v>
      </c>
      <c r="B24" s="7" t="s">
        <v>30</v>
      </c>
    </row>
    <row r="25" spans="1:2" x14ac:dyDescent="0.25">
      <c r="A25" s="2" t="s">
        <v>36</v>
      </c>
      <c r="B25" s="7" t="s">
        <v>30</v>
      </c>
    </row>
    <row r="26" spans="1:2" x14ac:dyDescent="0.25">
      <c r="A26" s="2" t="s">
        <v>37</v>
      </c>
      <c r="B26" s="7" t="s">
        <v>38</v>
      </c>
    </row>
    <row r="27" spans="1:2" x14ac:dyDescent="0.25">
      <c r="A27" s="2" t="s">
        <v>39</v>
      </c>
      <c r="B27" s="7" t="s">
        <v>30</v>
      </c>
    </row>
    <row r="28" spans="1:2" x14ac:dyDescent="0.25">
      <c r="A28" s="2" t="s">
        <v>40</v>
      </c>
      <c r="B28" s="7" t="s">
        <v>30</v>
      </c>
    </row>
    <row r="29" spans="1:2" x14ac:dyDescent="0.25">
      <c r="A29" s="2" t="s">
        <v>41</v>
      </c>
      <c r="B29" s="7" t="s">
        <v>30</v>
      </c>
    </row>
    <row r="30" spans="1:2" x14ac:dyDescent="0.25">
      <c r="A30" s="2" t="s">
        <v>42</v>
      </c>
      <c r="B30" s="7" t="s">
        <v>30</v>
      </c>
    </row>
    <row r="31" spans="1:2" ht="24.75" x14ac:dyDescent="0.25">
      <c r="A31" s="8" t="s">
        <v>43</v>
      </c>
      <c r="B31" s="7" t="s">
        <v>44</v>
      </c>
    </row>
    <row r="32" spans="1:2" x14ac:dyDescent="0.25">
      <c r="A32" s="2" t="s">
        <v>45</v>
      </c>
      <c r="B32" s="7" t="s">
        <v>46</v>
      </c>
    </row>
  </sheetData>
  <pageMargins left="0.7" right="0.7" top="0.78740157499999996" bottom="0.78740157499999996" header="0.3" footer="0.3"/>
  <pageSetup paperSize="9" fitToHeight="0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BBBB"/>
    <pageSetUpPr fitToPage="1"/>
  </sheetPr>
  <dimension ref="A1:C41"/>
  <sheetViews>
    <sheetView topLeftCell="A10" workbookViewId="0">
      <selection activeCell="C24" sqref="C24"/>
    </sheetView>
  </sheetViews>
  <sheetFormatPr defaultRowHeight="15" x14ac:dyDescent="0.25"/>
  <cols>
    <col min="1" max="1" width="43.140625" style="1" customWidth="1"/>
    <col min="2" max="2" width="19.140625" style="9" customWidth="1"/>
    <col min="3" max="3" width="17.42578125" style="9" customWidth="1"/>
  </cols>
  <sheetData>
    <row r="1" spans="1:3" x14ac:dyDescent="0.25">
      <c r="A1" s="2" t="s">
        <v>0</v>
      </c>
      <c r="B1" s="10" t="s">
        <v>264</v>
      </c>
      <c r="C1" s="10" t="s">
        <v>265</v>
      </c>
    </row>
    <row r="2" spans="1:3" x14ac:dyDescent="0.25">
      <c r="A2" s="5" t="s">
        <v>266</v>
      </c>
      <c r="B2" s="15"/>
      <c r="C2" s="15"/>
    </row>
    <row r="3" spans="1:3" x14ac:dyDescent="0.25">
      <c r="A3" s="6" t="s">
        <v>267</v>
      </c>
      <c r="B3" s="12">
        <f>B32+B33+B34+B35</f>
        <v>0</v>
      </c>
      <c r="C3" s="12"/>
    </row>
    <row r="4" spans="1:3" x14ac:dyDescent="0.25">
      <c r="A4" s="6" t="s">
        <v>268</v>
      </c>
      <c r="B4" s="12">
        <f>B3*0.036</f>
        <v>0</v>
      </c>
      <c r="C4" s="12">
        <f>B3*0.01</f>
        <v>0</v>
      </c>
    </row>
    <row r="5" spans="1:3" x14ac:dyDescent="0.25">
      <c r="A5" s="6" t="s">
        <v>269</v>
      </c>
      <c r="B5" s="12"/>
      <c r="C5" s="12">
        <f>B36+B37+B38+B39+B40+B41</f>
        <v>0</v>
      </c>
    </row>
    <row r="6" spans="1:3" x14ac:dyDescent="0.25">
      <c r="A6" s="6" t="s">
        <v>270</v>
      </c>
      <c r="B6" s="12"/>
      <c r="C6" s="12">
        <f>C32+C33+C34+C35+C36+C37+C38+C39+C40+C41</f>
        <v>0</v>
      </c>
    </row>
    <row r="7" spans="1:3" x14ac:dyDescent="0.25">
      <c r="A7" s="7" t="s">
        <v>271</v>
      </c>
      <c r="B7" s="16">
        <f>SUM(B3:B6)</f>
        <v>0</v>
      </c>
      <c r="C7" s="16">
        <f>SUM(C4:C6)</f>
        <v>0</v>
      </c>
    </row>
    <row r="8" spans="1:3" x14ac:dyDescent="0.25">
      <c r="A8" s="6" t="s">
        <v>272</v>
      </c>
      <c r="B8" s="12"/>
      <c r="C8" s="12">
        <f>C7*0.05981</f>
        <v>0</v>
      </c>
    </row>
    <row r="9" spans="1:3" x14ac:dyDescent="0.25">
      <c r="A9" s="6" t="s">
        <v>273</v>
      </c>
      <c r="B9" s="12"/>
      <c r="C9" s="12">
        <v>0</v>
      </c>
    </row>
    <row r="10" spans="1:3" x14ac:dyDescent="0.25">
      <c r="A10" s="6" t="s">
        <v>274</v>
      </c>
      <c r="B10" s="12"/>
      <c r="C10" s="12">
        <v>0</v>
      </c>
    </row>
    <row r="11" spans="1:3" x14ac:dyDescent="0.25">
      <c r="A11" s="6" t="s">
        <v>275</v>
      </c>
      <c r="B11" s="12"/>
      <c r="C11" s="12">
        <v>0</v>
      </c>
    </row>
    <row r="12" spans="1:3" x14ac:dyDescent="0.25">
      <c r="A12" s="7" t="s">
        <v>276</v>
      </c>
      <c r="B12" s="16">
        <f>B7</f>
        <v>0</v>
      </c>
      <c r="C12" s="16">
        <f>SUM(C7:C11)</f>
        <v>0</v>
      </c>
    </row>
    <row r="13" spans="1:3" x14ac:dyDescent="0.25">
      <c r="A13" s="6" t="s">
        <v>277</v>
      </c>
      <c r="B13" s="12"/>
      <c r="C13" s="12">
        <v>0</v>
      </c>
    </row>
    <row r="14" spans="1:3" x14ac:dyDescent="0.25">
      <c r="A14" s="6" t="s">
        <v>278</v>
      </c>
      <c r="B14" s="12"/>
      <c r="C14" s="12">
        <v>0</v>
      </c>
    </row>
    <row r="15" spans="1:3" x14ac:dyDescent="0.25">
      <c r="A15" s="6" t="s">
        <v>279</v>
      </c>
      <c r="B15" s="12"/>
      <c r="C15" s="12">
        <v>0</v>
      </c>
    </row>
    <row r="16" spans="1:3" x14ac:dyDescent="0.25">
      <c r="A16" s="5" t="s">
        <v>280</v>
      </c>
      <c r="B16" s="15"/>
      <c r="C16" s="15">
        <f>SUM(C12:C15)+B12</f>
        <v>0</v>
      </c>
    </row>
    <row r="17" spans="1:3" x14ac:dyDescent="0.25">
      <c r="A17" s="6" t="s">
        <v>15</v>
      </c>
      <c r="B17" s="12"/>
      <c r="C17" s="12"/>
    </row>
    <row r="18" spans="1:3" x14ac:dyDescent="0.25">
      <c r="A18" s="5" t="s">
        <v>281</v>
      </c>
      <c r="B18" s="15"/>
      <c r="C18" s="15"/>
    </row>
    <row r="19" spans="1:3" x14ac:dyDescent="0.25">
      <c r="A19" s="6" t="s">
        <v>282</v>
      </c>
      <c r="B19" s="12"/>
      <c r="C19" s="12">
        <v>0</v>
      </c>
    </row>
    <row r="20" spans="1:3" x14ac:dyDescent="0.25">
      <c r="A20" s="6" t="s">
        <v>283</v>
      </c>
      <c r="B20" s="12"/>
      <c r="C20" s="12">
        <v>0</v>
      </c>
    </row>
    <row r="21" spans="1:3" x14ac:dyDescent="0.25">
      <c r="A21" s="5" t="s">
        <v>284</v>
      </c>
      <c r="B21" s="15"/>
      <c r="C21" s="15">
        <v>0</v>
      </c>
    </row>
    <row r="22" spans="1:3" x14ac:dyDescent="0.25">
      <c r="A22" s="6" t="s">
        <v>285</v>
      </c>
      <c r="B22" s="12"/>
      <c r="C22" s="12">
        <v>0</v>
      </c>
    </row>
    <row r="23" spans="1:3" x14ac:dyDescent="0.25">
      <c r="A23" s="6" t="s">
        <v>15</v>
      </c>
      <c r="B23" s="12"/>
      <c r="C23" s="12"/>
    </row>
    <row r="24" spans="1:3" ht="16.5" x14ac:dyDescent="0.3">
      <c r="A24" s="3" t="s">
        <v>286</v>
      </c>
      <c r="B24" s="11"/>
      <c r="C24" s="11">
        <f>SUM(C16:C23)</f>
        <v>0</v>
      </c>
    </row>
    <row r="25" spans="1:3" x14ac:dyDescent="0.25">
      <c r="A25" s="6" t="s">
        <v>287</v>
      </c>
      <c r="B25" s="12">
        <f>C24</f>
        <v>0</v>
      </c>
      <c r="C25" s="12">
        <f>B25*0.21</f>
        <v>0</v>
      </c>
    </row>
    <row r="26" spans="1:3" x14ac:dyDescent="0.25">
      <c r="A26" s="6" t="s">
        <v>288</v>
      </c>
      <c r="B26" s="12">
        <v>0</v>
      </c>
      <c r="C26" s="12">
        <v>0</v>
      </c>
    </row>
    <row r="27" spans="1:3" ht="16.5" x14ac:dyDescent="0.3">
      <c r="A27" s="3" t="s">
        <v>289</v>
      </c>
      <c r="B27" s="11"/>
      <c r="C27" s="11">
        <f>SUM(C24:C26)</f>
        <v>0</v>
      </c>
    </row>
    <row r="28" spans="1:3" x14ac:dyDescent="0.25">
      <c r="A28" s="6" t="s">
        <v>15</v>
      </c>
      <c r="B28" s="12"/>
      <c r="C28" s="12"/>
    </row>
    <row r="29" spans="1:3" x14ac:dyDescent="0.25">
      <c r="A29" s="6" t="s">
        <v>290</v>
      </c>
      <c r="B29" s="12"/>
      <c r="C29" s="12">
        <v>0</v>
      </c>
    </row>
    <row r="30" spans="1:3" x14ac:dyDescent="0.25">
      <c r="A30" s="6" t="s">
        <v>290</v>
      </c>
      <c r="B30" s="12"/>
      <c r="C30" s="12">
        <v>0</v>
      </c>
    </row>
    <row r="31" spans="1:3" x14ac:dyDescent="0.25">
      <c r="A31" s="5" t="s">
        <v>291</v>
      </c>
      <c r="B31" s="17" t="s">
        <v>49</v>
      </c>
      <c r="C31" s="17" t="s">
        <v>51</v>
      </c>
    </row>
    <row r="32" spans="1:3" x14ac:dyDescent="0.25">
      <c r="A32" s="6" t="s">
        <v>55</v>
      </c>
      <c r="B32" s="12">
        <f>'Příloha NN Rozpočet '!E19</f>
        <v>0</v>
      </c>
      <c r="C32" s="12">
        <f>'Příloha NN Rozpočet '!G19</f>
        <v>0</v>
      </c>
    </row>
    <row r="33" spans="1:3" x14ac:dyDescent="0.25">
      <c r="A33" s="6" t="s">
        <v>74</v>
      </c>
      <c r="B33" s="12">
        <f>'Příloha NN Rozpočet '!E30</f>
        <v>0</v>
      </c>
      <c r="C33" s="12">
        <f>'Příloha NN Rozpočet '!G30</f>
        <v>0</v>
      </c>
    </row>
    <row r="34" spans="1:3" x14ac:dyDescent="0.25">
      <c r="A34" s="6" t="s">
        <v>79</v>
      </c>
      <c r="B34" s="12">
        <f>'Příloha NN Rozpočet '!E44</f>
        <v>0</v>
      </c>
      <c r="C34" s="12">
        <f>'Příloha NN Rozpočet '!G44</f>
        <v>0</v>
      </c>
    </row>
    <row r="35" spans="1:3" x14ac:dyDescent="0.25">
      <c r="A35" s="6" t="s">
        <v>86</v>
      </c>
      <c r="B35" s="12">
        <f>'Příloha NN Rozpočet '!E57</f>
        <v>0</v>
      </c>
      <c r="C35" s="12">
        <f>'Příloha NN Rozpočet '!G57</f>
        <v>0</v>
      </c>
    </row>
    <row r="36" spans="1:3" x14ac:dyDescent="0.25">
      <c r="A36" s="6" t="s">
        <v>89</v>
      </c>
      <c r="B36" s="12">
        <f>'Příloha NN Rozpočet '!E170</f>
        <v>0</v>
      </c>
      <c r="C36" s="12">
        <f>'Příloha NN Rozpočet '!G170</f>
        <v>0</v>
      </c>
    </row>
    <row r="37" spans="1:3" x14ac:dyDescent="0.25">
      <c r="A37" s="6" t="s">
        <v>185</v>
      </c>
      <c r="B37" s="12">
        <f>'Příloha NN Rozpočet '!E206</f>
        <v>0</v>
      </c>
      <c r="C37" s="12">
        <f>'Příloha NN Rozpočet '!G206</f>
        <v>0</v>
      </c>
    </row>
    <row r="38" spans="1:3" x14ac:dyDescent="0.25">
      <c r="A38" s="6" t="s">
        <v>213</v>
      </c>
      <c r="B38" s="12">
        <f>'Příloha NN Rozpočet '!E252</f>
        <v>0</v>
      </c>
      <c r="C38" s="12">
        <f>'Příloha NN Rozpočet '!G252</f>
        <v>0</v>
      </c>
    </row>
    <row r="39" spans="1:3" x14ac:dyDescent="0.25">
      <c r="A39" s="6" t="s">
        <v>229</v>
      </c>
      <c r="B39" s="12">
        <f>'Příloha NN Rozpočet '!E284</f>
        <v>0</v>
      </c>
      <c r="C39" s="12">
        <f>'Příloha NN Rozpočet '!G284</f>
        <v>0</v>
      </c>
    </row>
    <row r="40" spans="1:3" x14ac:dyDescent="0.25">
      <c r="A40" s="6" t="s">
        <v>233</v>
      </c>
      <c r="B40" s="12">
        <f>'Příloha NN Rozpočet '!E315</f>
        <v>0</v>
      </c>
      <c r="C40" s="12">
        <f>'Příloha NN Rozpočet '!G315</f>
        <v>0</v>
      </c>
    </row>
    <row r="41" spans="1:3" x14ac:dyDescent="0.25">
      <c r="A41" s="6" t="s">
        <v>244</v>
      </c>
      <c r="B41" s="12">
        <f>'Příloha NN Rozpočet '!E353</f>
        <v>0</v>
      </c>
      <c r="C41" s="12">
        <f>'Příloha NN Rozpočet '!G353</f>
        <v>0</v>
      </c>
    </row>
  </sheetData>
  <sheetProtection sheet="1" objects="1" scenarios="1"/>
  <pageMargins left="0.70866141732283472" right="0.70866141732283472" top="0.78740157480314965" bottom="0.78740157480314965" header="0.31496062992125984" footer="0.31496062992125984"/>
  <pageSetup paperSize="9" fitToHeight="0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BBBB"/>
    <pageSetUpPr fitToPage="1"/>
  </sheetPr>
  <dimension ref="A1:I355"/>
  <sheetViews>
    <sheetView showZeros="0" zoomScaleNormal="100" workbookViewId="0">
      <pane ySplit="1" topLeftCell="A2" activePane="bottomLeft" state="frozen"/>
      <selection activeCell="D57" sqref="D57"/>
      <selection pane="bottomLeft" activeCell="F6" sqref="F6"/>
    </sheetView>
  </sheetViews>
  <sheetFormatPr defaultRowHeight="15" x14ac:dyDescent="0.25"/>
  <cols>
    <col min="1" max="1" width="53.140625" style="259" customWidth="1"/>
    <col min="2" max="2" width="4.7109375" style="258" customWidth="1"/>
    <col min="3" max="3" width="6.85546875" style="257" bestFit="1" customWidth="1"/>
    <col min="4" max="4" width="10.7109375" style="257" customWidth="1"/>
    <col min="5" max="5" width="13.140625" style="9" bestFit="1" customWidth="1"/>
    <col min="6" max="6" width="10.7109375" style="257" customWidth="1"/>
    <col min="7" max="7" width="12.5703125" style="9" bestFit="1" customWidth="1"/>
    <col min="8" max="8" width="10.7109375" style="9" customWidth="1"/>
    <col min="9" max="9" width="12.140625" style="9" bestFit="1" customWidth="1"/>
  </cols>
  <sheetData>
    <row r="1" spans="1:9" x14ac:dyDescent="0.25">
      <c r="A1" s="277" t="s">
        <v>0</v>
      </c>
      <c r="B1" s="276" t="s">
        <v>47</v>
      </c>
      <c r="C1" s="275" t="s">
        <v>48</v>
      </c>
      <c r="D1" s="275" t="s">
        <v>49</v>
      </c>
      <c r="E1" s="10" t="s">
        <v>50</v>
      </c>
      <c r="F1" s="275" t="s">
        <v>51</v>
      </c>
      <c r="G1" s="10" t="s">
        <v>52</v>
      </c>
      <c r="H1" s="10" t="s">
        <v>53</v>
      </c>
      <c r="I1" s="10" t="s">
        <v>54</v>
      </c>
    </row>
    <row r="2" spans="1:9" ht="16.5" x14ac:dyDescent="0.3">
      <c r="A2" s="265" t="s">
        <v>55</v>
      </c>
      <c r="B2" s="264" t="s">
        <v>15</v>
      </c>
      <c r="C2" s="263"/>
      <c r="D2" s="263"/>
      <c r="E2" s="11"/>
      <c r="F2" s="263"/>
      <c r="G2" s="11"/>
      <c r="H2" s="11"/>
      <c r="I2" s="11"/>
    </row>
    <row r="3" spans="1:9" ht="24.75" x14ac:dyDescent="0.25">
      <c r="A3" s="262" t="s">
        <v>56</v>
      </c>
      <c r="B3" s="261" t="s">
        <v>57</v>
      </c>
      <c r="C3" s="260">
        <v>1</v>
      </c>
      <c r="D3" s="260"/>
      <c r="E3" s="12">
        <f t="shared" ref="E3:E18" si="0">C3*D3</f>
        <v>0</v>
      </c>
      <c r="F3" s="260"/>
      <c r="G3" s="12">
        <f t="shared" ref="G3:G18" si="1">C3*F3</f>
        <v>0</v>
      </c>
      <c r="H3" s="12">
        <f t="shared" ref="H3:H18" si="2">D3+F3</f>
        <v>0</v>
      </c>
      <c r="I3" s="12">
        <f t="shared" ref="I3:I18" si="3">E3+G3</f>
        <v>0</v>
      </c>
    </row>
    <row r="4" spans="1:9" ht="24.75" x14ac:dyDescent="0.25">
      <c r="A4" s="262" t="s">
        <v>58</v>
      </c>
      <c r="B4" s="261" t="s">
        <v>57</v>
      </c>
      <c r="C4" s="260">
        <v>8</v>
      </c>
      <c r="D4" s="260"/>
      <c r="E4" s="12">
        <f t="shared" si="0"/>
        <v>0</v>
      </c>
      <c r="F4" s="260"/>
      <c r="G4" s="12">
        <f t="shared" si="1"/>
        <v>0</v>
      </c>
      <c r="H4" s="12">
        <f t="shared" si="2"/>
        <v>0</v>
      </c>
      <c r="I4" s="12">
        <f t="shared" si="3"/>
        <v>0</v>
      </c>
    </row>
    <row r="5" spans="1:9" x14ac:dyDescent="0.25">
      <c r="A5" s="262" t="s">
        <v>59</v>
      </c>
      <c r="B5" s="261" t="s">
        <v>57</v>
      </c>
      <c r="C5" s="260">
        <v>3</v>
      </c>
      <c r="D5" s="260"/>
      <c r="E5" s="12">
        <f t="shared" si="0"/>
        <v>0</v>
      </c>
      <c r="F5" s="260"/>
      <c r="G5" s="12">
        <f t="shared" si="1"/>
        <v>0</v>
      </c>
      <c r="H5" s="12">
        <f t="shared" si="2"/>
        <v>0</v>
      </c>
      <c r="I5" s="12">
        <f t="shared" si="3"/>
        <v>0</v>
      </c>
    </row>
    <row r="6" spans="1:9" x14ac:dyDescent="0.25">
      <c r="A6" s="262" t="s">
        <v>60</v>
      </c>
      <c r="B6" s="261" t="s">
        <v>57</v>
      </c>
      <c r="C6" s="260">
        <v>1</v>
      </c>
      <c r="D6" s="260"/>
      <c r="E6" s="12">
        <f t="shared" si="0"/>
        <v>0</v>
      </c>
      <c r="F6" s="260"/>
      <c r="G6" s="12">
        <f t="shared" si="1"/>
        <v>0</v>
      </c>
      <c r="H6" s="12">
        <f t="shared" si="2"/>
        <v>0</v>
      </c>
      <c r="I6" s="12">
        <f t="shared" si="3"/>
        <v>0</v>
      </c>
    </row>
    <row r="7" spans="1:9" x14ac:dyDescent="0.25">
      <c r="A7" s="262" t="s">
        <v>61</v>
      </c>
      <c r="B7" s="261" t="s">
        <v>57</v>
      </c>
      <c r="C7" s="260">
        <v>1</v>
      </c>
      <c r="D7" s="260"/>
      <c r="E7" s="12">
        <f t="shared" si="0"/>
        <v>0</v>
      </c>
      <c r="F7" s="260"/>
      <c r="G7" s="12">
        <f t="shared" si="1"/>
        <v>0</v>
      </c>
      <c r="H7" s="12">
        <f t="shared" si="2"/>
        <v>0</v>
      </c>
      <c r="I7" s="12">
        <f t="shared" si="3"/>
        <v>0</v>
      </c>
    </row>
    <row r="8" spans="1:9" x14ac:dyDescent="0.25">
      <c r="A8" s="262" t="s">
        <v>62</v>
      </c>
      <c r="B8" s="261" t="s">
        <v>57</v>
      </c>
      <c r="C8" s="260">
        <v>2</v>
      </c>
      <c r="D8" s="260"/>
      <c r="E8" s="12">
        <f t="shared" si="0"/>
        <v>0</v>
      </c>
      <c r="F8" s="260"/>
      <c r="G8" s="12">
        <f t="shared" si="1"/>
        <v>0</v>
      </c>
      <c r="H8" s="12">
        <f t="shared" si="2"/>
        <v>0</v>
      </c>
      <c r="I8" s="12">
        <f t="shared" si="3"/>
        <v>0</v>
      </c>
    </row>
    <row r="9" spans="1:9" ht="24.75" x14ac:dyDescent="0.25">
      <c r="A9" s="262" t="s">
        <v>63</v>
      </c>
      <c r="B9" s="261" t="s">
        <v>57</v>
      </c>
      <c r="C9" s="260">
        <v>1</v>
      </c>
      <c r="D9" s="260"/>
      <c r="E9" s="12">
        <f t="shared" si="0"/>
        <v>0</v>
      </c>
      <c r="F9" s="260"/>
      <c r="G9" s="12">
        <f t="shared" si="1"/>
        <v>0</v>
      </c>
      <c r="H9" s="12">
        <f t="shared" si="2"/>
        <v>0</v>
      </c>
      <c r="I9" s="12">
        <f t="shared" si="3"/>
        <v>0</v>
      </c>
    </row>
    <row r="10" spans="1:9" x14ac:dyDescent="0.25">
      <c r="A10" s="262" t="s">
        <v>64</v>
      </c>
      <c r="B10" s="261" t="s">
        <v>57</v>
      </c>
      <c r="C10" s="260">
        <v>16</v>
      </c>
      <c r="D10" s="260"/>
      <c r="E10" s="12">
        <f t="shared" si="0"/>
        <v>0</v>
      </c>
      <c r="F10" s="260"/>
      <c r="G10" s="12">
        <f t="shared" si="1"/>
        <v>0</v>
      </c>
      <c r="H10" s="12">
        <f t="shared" si="2"/>
        <v>0</v>
      </c>
      <c r="I10" s="12">
        <f t="shared" si="3"/>
        <v>0</v>
      </c>
    </row>
    <row r="11" spans="1:9" x14ac:dyDescent="0.25">
      <c r="A11" s="262" t="s">
        <v>65</v>
      </c>
      <c r="B11" s="261" t="s">
        <v>57</v>
      </c>
      <c r="C11" s="260">
        <v>4</v>
      </c>
      <c r="D11" s="260"/>
      <c r="E11" s="12">
        <f t="shared" si="0"/>
        <v>0</v>
      </c>
      <c r="F11" s="260"/>
      <c r="G11" s="12">
        <f t="shared" si="1"/>
        <v>0</v>
      </c>
      <c r="H11" s="12">
        <f t="shared" si="2"/>
        <v>0</v>
      </c>
      <c r="I11" s="12">
        <f t="shared" si="3"/>
        <v>0</v>
      </c>
    </row>
    <row r="12" spans="1:9" x14ac:dyDescent="0.25">
      <c r="A12" s="262" t="s">
        <v>66</v>
      </c>
      <c r="B12" s="261" t="s">
        <v>57</v>
      </c>
      <c r="C12" s="260">
        <v>1</v>
      </c>
      <c r="D12" s="260"/>
      <c r="E12" s="12">
        <f t="shared" si="0"/>
        <v>0</v>
      </c>
      <c r="F12" s="260"/>
      <c r="G12" s="12">
        <f t="shared" si="1"/>
        <v>0</v>
      </c>
      <c r="H12" s="12">
        <f t="shared" si="2"/>
        <v>0</v>
      </c>
      <c r="I12" s="12">
        <f t="shared" si="3"/>
        <v>0</v>
      </c>
    </row>
    <row r="13" spans="1:9" x14ac:dyDescent="0.25">
      <c r="A13" s="262" t="s">
        <v>67</v>
      </c>
      <c r="B13" s="261" t="s">
        <v>57</v>
      </c>
      <c r="C13" s="260">
        <v>1</v>
      </c>
      <c r="D13" s="260"/>
      <c r="E13" s="12">
        <f t="shared" si="0"/>
        <v>0</v>
      </c>
      <c r="F13" s="260"/>
      <c r="G13" s="12">
        <f t="shared" si="1"/>
        <v>0</v>
      </c>
      <c r="H13" s="12">
        <f t="shared" si="2"/>
        <v>0</v>
      </c>
      <c r="I13" s="12">
        <f t="shared" si="3"/>
        <v>0</v>
      </c>
    </row>
    <row r="14" spans="1:9" x14ac:dyDescent="0.25">
      <c r="A14" s="262" t="s">
        <v>68</v>
      </c>
      <c r="B14" s="261" t="s">
        <v>57</v>
      </c>
      <c r="C14" s="260">
        <v>1</v>
      </c>
      <c r="D14" s="260"/>
      <c r="E14" s="12">
        <f t="shared" si="0"/>
        <v>0</v>
      </c>
      <c r="F14" s="260"/>
      <c r="G14" s="12">
        <f t="shared" si="1"/>
        <v>0</v>
      </c>
      <c r="H14" s="12">
        <f t="shared" si="2"/>
        <v>0</v>
      </c>
      <c r="I14" s="12">
        <f t="shared" si="3"/>
        <v>0</v>
      </c>
    </row>
    <row r="15" spans="1:9" x14ac:dyDescent="0.25">
      <c r="A15" s="262" t="s">
        <v>69</v>
      </c>
      <c r="B15" s="261" t="s">
        <v>57</v>
      </c>
      <c r="C15" s="260">
        <v>4</v>
      </c>
      <c r="D15" s="260"/>
      <c r="E15" s="12">
        <f t="shared" si="0"/>
        <v>0</v>
      </c>
      <c r="F15" s="260"/>
      <c r="G15" s="12">
        <f t="shared" si="1"/>
        <v>0</v>
      </c>
      <c r="H15" s="12">
        <f t="shared" si="2"/>
        <v>0</v>
      </c>
      <c r="I15" s="12">
        <f t="shared" si="3"/>
        <v>0</v>
      </c>
    </row>
    <row r="16" spans="1:9" x14ac:dyDescent="0.25">
      <c r="A16" s="262" t="s">
        <v>70</v>
      </c>
      <c r="B16" s="261" t="s">
        <v>57</v>
      </c>
      <c r="C16" s="260">
        <v>1</v>
      </c>
      <c r="D16" s="260"/>
      <c r="E16" s="12">
        <f t="shared" si="0"/>
        <v>0</v>
      </c>
      <c r="F16" s="260"/>
      <c r="G16" s="12">
        <f t="shared" si="1"/>
        <v>0</v>
      </c>
      <c r="H16" s="12">
        <f t="shared" si="2"/>
        <v>0</v>
      </c>
      <c r="I16" s="12">
        <f t="shared" si="3"/>
        <v>0</v>
      </c>
    </row>
    <row r="17" spans="1:9" x14ac:dyDescent="0.25">
      <c r="A17" s="262" t="s">
        <v>71</v>
      </c>
      <c r="B17" s="261" t="s">
        <v>57</v>
      </c>
      <c r="C17" s="260">
        <v>1</v>
      </c>
      <c r="D17" s="260"/>
      <c r="E17" s="12">
        <f t="shared" si="0"/>
        <v>0</v>
      </c>
      <c r="F17" s="260"/>
      <c r="G17" s="12">
        <f t="shared" si="1"/>
        <v>0</v>
      </c>
      <c r="H17" s="12">
        <f t="shared" si="2"/>
        <v>0</v>
      </c>
      <c r="I17" s="12">
        <f t="shared" si="3"/>
        <v>0</v>
      </c>
    </row>
    <row r="18" spans="1:9" ht="24.75" x14ac:dyDescent="0.25">
      <c r="A18" s="262" t="s">
        <v>72</v>
      </c>
      <c r="B18" s="261" t="s">
        <v>57</v>
      </c>
      <c r="C18" s="260">
        <v>1</v>
      </c>
      <c r="D18" s="260"/>
      <c r="E18" s="12">
        <f t="shared" si="0"/>
        <v>0</v>
      </c>
      <c r="F18" s="260"/>
      <c r="G18" s="12">
        <f t="shared" si="1"/>
        <v>0</v>
      </c>
      <c r="H18" s="12">
        <f t="shared" si="2"/>
        <v>0</v>
      </c>
      <c r="I18" s="12">
        <f t="shared" si="3"/>
        <v>0</v>
      </c>
    </row>
    <row r="19" spans="1:9" ht="16.5" x14ac:dyDescent="0.3">
      <c r="A19" s="265" t="s">
        <v>73</v>
      </c>
      <c r="B19" s="264" t="s">
        <v>15</v>
      </c>
      <c r="C19" s="263"/>
      <c r="D19" s="263"/>
      <c r="E19" s="269">
        <f>SUM(E3:E18)</f>
        <v>0</v>
      </c>
      <c r="F19" s="263"/>
      <c r="G19" s="11">
        <f>SUM(G3:G18)</f>
        <v>0</v>
      </c>
      <c r="H19" s="11"/>
      <c r="I19" s="269">
        <f>SUM(I3:I18)</f>
        <v>0</v>
      </c>
    </row>
    <row r="20" spans="1:9" x14ac:dyDescent="0.25">
      <c r="A20" s="262" t="s">
        <v>15</v>
      </c>
      <c r="B20" s="261" t="s">
        <v>15</v>
      </c>
      <c r="C20" s="260"/>
      <c r="D20" s="260"/>
      <c r="E20" s="12"/>
      <c r="F20" s="260"/>
      <c r="G20" s="12"/>
      <c r="H20" s="12"/>
      <c r="I20" s="12"/>
    </row>
    <row r="21" spans="1:9" x14ac:dyDescent="0.25">
      <c r="A21" s="262" t="s">
        <v>15</v>
      </c>
      <c r="B21" s="261" t="s">
        <v>15</v>
      </c>
      <c r="C21" s="260"/>
      <c r="D21" s="260"/>
      <c r="E21" s="12"/>
      <c r="F21" s="260"/>
      <c r="G21" s="12"/>
      <c r="H21" s="12"/>
      <c r="I21" s="12"/>
    </row>
    <row r="22" spans="1:9" ht="16.5" x14ac:dyDescent="0.3">
      <c r="A22" s="265" t="s">
        <v>74</v>
      </c>
      <c r="B22" s="264" t="s">
        <v>15</v>
      </c>
      <c r="C22" s="263"/>
      <c r="D22" s="263"/>
      <c r="E22" s="11"/>
      <c r="F22" s="263"/>
      <c r="G22" s="11"/>
      <c r="H22" s="11"/>
      <c r="I22" s="11"/>
    </row>
    <row r="23" spans="1:9" ht="24.75" x14ac:dyDescent="0.25">
      <c r="A23" s="262" t="s">
        <v>75</v>
      </c>
      <c r="B23" s="261" t="s">
        <v>57</v>
      </c>
      <c r="C23" s="260">
        <v>1</v>
      </c>
      <c r="D23" s="260"/>
      <c r="E23" s="12">
        <f t="shared" ref="E23:E29" si="4">C23*D23</f>
        <v>0</v>
      </c>
      <c r="F23" s="260"/>
      <c r="G23" s="12">
        <f t="shared" ref="G23:G29" si="5">C23*F23</f>
        <v>0</v>
      </c>
      <c r="H23" s="12">
        <f t="shared" ref="H23:I29" si="6">D23+F23</f>
        <v>0</v>
      </c>
      <c r="I23" s="12">
        <f t="shared" si="6"/>
        <v>0</v>
      </c>
    </row>
    <row r="24" spans="1:9" ht="24.75" x14ac:dyDescent="0.25">
      <c r="A24" s="262" t="s">
        <v>58</v>
      </c>
      <c r="B24" s="261" t="s">
        <v>57</v>
      </c>
      <c r="C24" s="260">
        <v>4</v>
      </c>
      <c r="D24" s="260"/>
      <c r="E24" s="12">
        <f t="shared" si="4"/>
        <v>0</v>
      </c>
      <c r="F24" s="260"/>
      <c r="G24" s="12">
        <f t="shared" si="5"/>
        <v>0</v>
      </c>
      <c r="H24" s="12">
        <f t="shared" si="6"/>
        <v>0</v>
      </c>
      <c r="I24" s="12">
        <f t="shared" si="6"/>
        <v>0</v>
      </c>
    </row>
    <row r="25" spans="1:9" x14ac:dyDescent="0.25">
      <c r="A25" s="262" t="s">
        <v>76</v>
      </c>
      <c r="B25" s="261" t="s">
        <v>57</v>
      </c>
      <c r="C25" s="260">
        <v>1</v>
      </c>
      <c r="D25" s="260"/>
      <c r="E25" s="12">
        <f t="shared" si="4"/>
        <v>0</v>
      </c>
      <c r="F25" s="260"/>
      <c r="G25" s="12">
        <f t="shared" si="5"/>
        <v>0</v>
      </c>
      <c r="H25" s="12">
        <f t="shared" si="6"/>
        <v>0</v>
      </c>
      <c r="I25" s="12">
        <f t="shared" si="6"/>
        <v>0</v>
      </c>
    </row>
    <row r="26" spans="1:9" x14ac:dyDescent="0.25">
      <c r="A26" s="262" t="s">
        <v>64</v>
      </c>
      <c r="B26" s="261" t="s">
        <v>57</v>
      </c>
      <c r="C26" s="260">
        <v>5</v>
      </c>
      <c r="D26" s="260"/>
      <c r="E26" s="12">
        <f t="shared" si="4"/>
        <v>0</v>
      </c>
      <c r="F26" s="260"/>
      <c r="G26" s="12">
        <f t="shared" si="5"/>
        <v>0</v>
      </c>
      <c r="H26" s="12">
        <f t="shared" si="6"/>
        <v>0</v>
      </c>
      <c r="I26" s="12">
        <f t="shared" si="6"/>
        <v>0</v>
      </c>
    </row>
    <row r="27" spans="1:9" x14ac:dyDescent="0.25">
      <c r="A27" s="262" t="s">
        <v>70</v>
      </c>
      <c r="B27" s="261" t="s">
        <v>57</v>
      </c>
      <c r="C27" s="260">
        <v>1</v>
      </c>
      <c r="D27" s="260"/>
      <c r="E27" s="12">
        <f t="shared" si="4"/>
        <v>0</v>
      </c>
      <c r="F27" s="260"/>
      <c r="G27" s="12">
        <f t="shared" si="5"/>
        <v>0</v>
      </c>
      <c r="H27" s="12">
        <f t="shared" si="6"/>
        <v>0</v>
      </c>
      <c r="I27" s="12">
        <f t="shared" si="6"/>
        <v>0</v>
      </c>
    </row>
    <row r="28" spans="1:9" ht="24.75" x14ac:dyDescent="0.25">
      <c r="A28" s="262" t="s">
        <v>63</v>
      </c>
      <c r="B28" s="261" t="s">
        <v>57</v>
      </c>
      <c r="C28" s="260">
        <v>1</v>
      </c>
      <c r="D28" s="260"/>
      <c r="E28" s="12">
        <f t="shared" si="4"/>
        <v>0</v>
      </c>
      <c r="F28" s="260"/>
      <c r="G28" s="12">
        <f t="shared" si="5"/>
        <v>0</v>
      </c>
      <c r="H28" s="12">
        <f t="shared" si="6"/>
        <v>0</v>
      </c>
      <c r="I28" s="12">
        <f t="shared" si="6"/>
        <v>0</v>
      </c>
    </row>
    <row r="29" spans="1:9" x14ac:dyDescent="0.25">
      <c r="A29" s="262" t="s">
        <v>77</v>
      </c>
      <c r="B29" s="261" t="s">
        <v>57</v>
      </c>
      <c r="C29" s="260">
        <v>1</v>
      </c>
      <c r="D29" s="260"/>
      <c r="E29" s="12">
        <f t="shared" si="4"/>
        <v>0</v>
      </c>
      <c r="F29" s="260"/>
      <c r="G29" s="12">
        <f t="shared" si="5"/>
        <v>0</v>
      </c>
      <c r="H29" s="12">
        <f t="shared" si="6"/>
        <v>0</v>
      </c>
      <c r="I29" s="12">
        <f t="shared" si="6"/>
        <v>0</v>
      </c>
    </row>
    <row r="30" spans="1:9" ht="16.5" x14ac:dyDescent="0.3">
      <c r="A30" s="265" t="s">
        <v>78</v>
      </c>
      <c r="B30" s="264" t="s">
        <v>15</v>
      </c>
      <c r="C30" s="263"/>
      <c r="D30" s="263"/>
      <c r="E30" s="11">
        <f>SUM(E23:E29)</f>
        <v>0</v>
      </c>
      <c r="F30" s="263"/>
      <c r="G30" s="11">
        <f>SUM(G23:G29)</f>
        <v>0</v>
      </c>
      <c r="H30" s="11"/>
      <c r="I30" s="11">
        <f>SUM(I23:I29)</f>
        <v>0</v>
      </c>
    </row>
    <row r="31" spans="1:9" x14ac:dyDescent="0.25">
      <c r="A31" s="262" t="s">
        <v>15</v>
      </c>
      <c r="B31" s="261" t="s">
        <v>15</v>
      </c>
      <c r="C31" s="260"/>
      <c r="D31" s="260"/>
      <c r="E31" s="12"/>
      <c r="F31" s="260"/>
      <c r="G31" s="12"/>
      <c r="H31" s="12"/>
      <c r="I31" s="12"/>
    </row>
    <row r="32" spans="1:9" x14ac:dyDescent="0.25">
      <c r="A32" s="262" t="s">
        <v>15</v>
      </c>
      <c r="B32" s="261" t="s">
        <v>15</v>
      </c>
      <c r="C32" s="260"/>
      <c r="D32" s="260"/>
      <c r="E32" s="12"/>
      <c r="F32" s="260"/>
      <c r="G32" s="12"/>
      <c r="H32" s="12"/>
      <c r="I32" s="12"/>
    </row>
    <row r="33" spans="1:9" ht="16.5" x14ac:dyDescent="0.3">
      <c r="A33" s="265" t="s">
        <v>79</v>
      </c>
      <c r="B33" s="264" t="s">
        <v>15</v>
      </c>
      <c r="C33" s="263"/>
      <c r="D33" s="263"/>
      <c r="E33" s="11"/>
      <c r="F33" s="263"/>
      <c r="G33" s="11"/>
      <c r="H33" s="11"/>
      <c r="I33" s="11"/>
    </row>
    <row r="34" spans="1:9" ht="24.75" x14ac:dyDescent="0.25">
      <c r="A34" s="262" t="s">
        <v>80</v>
      </c>
      <c r="B34" s="261" t="s">
        <v>57</v>
      </c>
      <c r="C34" s="260">
        <v>1</v>
      </c>
      <c r="D34" s="260"/>
      <c r="E34" s="12">
        <f t="shared" ref="E34:E43" si="7">C34*D34</f>
        <v>0</v>
      </c>
      <c r="F34" s="260"/>
      <c r="G34" s="12">
        <f t="shared" ref="G34:G43" si="8">C34*F34</f>
        <v>0</v>
      </c>
      <c r="H34" s="12">
        <f t="shared" ref="H34:H43" si="9">D34+F34</f>
        <v>0</v>
      </c>
      <c r="I34" s="12">
        <f t="shared" ref="I34:I43" si="10">E34+G34</f>
        <v>0</v>
      </c>
    </row>
    <row r="35" spans="1:9" x14ac:dyDescent="0.25">
      <c r="A35" s="262" t="s">
        <v>59</v>
      </c>
      <c r="B35" s="261" t="s">
        <v>57</v>
      </c>
      <c r="C35" s="260">
        <v>3</v>
      </c>
      <c r="D35" s="260"/>
      <c r="E35" s="12">
        <f t="shared" si="7"/>
        <v>0</v>
      </c>
      <c r="F35" s="260"/>
      <c r="G35" s="12">
        <f t="shared" si="8"/>
        <v>0</v>
      </c>
      <c r="H35" s="12">
        <f t="shared" si="9"/>
        <v>0</v>
      </c>
      <c r="I35" s="12">
        <f t="shared" si="10"/>
        <v>0</v>
      </c>
    </row>
    <row r="36" spans="1:9" x14ac:dyDescent="0.25">
      <c r="A36" s="262" t="s">
        <v>81</v>
      </c>
      <c r="B36" s="261" t="s">
        <v>57</v>
      </c>
      <c r="C36" s="260">
        <v>1</v>
      </c>
      <c r="D36" s="260"/>
      <c r="E36" s="12">
        <f t="shared" si="7"/>
        <v>0</v>
      </c>
      <c r="F36" s="260"/>
      <c r="G36" s="12">
        <f t="shared" si="8"/>
        <v>0</v>
      </c>
      <c r="H36" s="12">
        <f t="shared" si="9"/>
        <v>0</v>
      </c>
      <c r="I36" s="12">
        <f t="shared" si="10"/>
        <v>0</v>
      </c>
    </row>
    <row r="37" spans="1:9" x14ac:dyDescent="0.25">
      <c r="A37" s="262" t="s">
        <v>76</v>
      </c>
      <c r="B37" s="261" t="s">
        <v>57</v>
      </c>
      <c r="C37" s="260">
        <v>1</v>
      </c>
      <c r="D37" s="260"/>
      <c r="E37" s="12">
        <f t="shared" si="7"/>
        <v>0</v>
      </c>
      <c r="F37" s="260"/>
      <c r="G37" s="12">
        <f t="shared" si="8"/>
        <v>0</v>
      </c>
      <c r="H37" s="12">
        <f t="shared" si="9"/>
        <v>0</v>
      </c>
      <c r="I37" s="12">
        <f t="shared" si="10"/>
        <v>0</v>
      </c>
    </row>
    <row r="38" spans="1:9" x14ac:dyDescent="0.25">
      <c r="A38" s="262" t="s">
        <v>71</v>
      </c>
      <c r="B38" s="261" t="s">
        <v>57</v>
      </c>
      <c r="C38" s="260">
        <v>1</v>
      </c>
      <c r="D38" s="260"/>
      <c r="E38" s="12">
        <f t="shared" si="7"/>
        <v>0</v>
      </c>
      <c r="F38" s="260"/>
      <c r="G38" s="12">
        <f t="shared" si="8"/>
        <v>0</v>
      </c>
      <c r="H38" s="12">
        <f t="shared" si="9"/>
        <v>0</v>
      </c>
      <c r="I38" s="12">
        <f t="shared" si="10"/>
        <v>0</v>
      </c>
    </row>
    <row r="39" spans="1:9" x14ac:dyDescent="0.25">
      <c r="A39" s="262" t="s">
        <v>82</v>
      </c>
      <c r="B39" s="261" t="s">
        <v>57</v>
      </c>
      <c r="C39" s="260">
        <v>1</v>
      </c>
      <c r="D39" s="260"/>
      <c r="E39" s="12">
        <f t="shared" si="7"/>
        <v>0</v>
      </c>
      <c r="F39" s="260"/>
      <c r="G39" s="12">
        <f t="shared" si="8"/>
        <v>0</v>
      </c>
      <c r="H39" s="12">
        <f t="shared" si="9"/>
        <v>0</v>
      </c>
      <c r="I39" s="12">
        <f t="shared" si="10"/>
        <v>0</v>
      </c>
    </row>
    <row r="40" spans="1:9" x14ac:dyDescent="0.25">
      <c r="A40" s="262" t="s">
        <v>83</v>
      </c>
      <c r="B40" s="261" t="s">
        <v>57</v>
      </c>
      <c r="C40" s="260">
        <v>1</v>
      </c>
      <c r="D40" s="260"/>
      <c r="E40" s="12">
        <f t="shared" si="7"/>
        <v>0</v>
      </c>
      <c r="F40" s="260"/>
      <c r="G40" s="12">
        <f t="shared" si="8"/>
        <v>0</v>
      </c>
      <c r="H40" s="12">
        <f t="shared" si="9"/>
        <v>0</v>
      </c>
      <c r="I40" s="12">
        <f t="shared" si="10"/>
        <v>0</v>
      </c>
    </row>
    <row r="41" spans="1:9" x14ac:dyDescent="0.25">
      <c r="A41" s="262" t="s">
        <v>67</v>
      </c>
      <c r="B41" s="261" t="s">
        <v>57</v>
      </c>
      <c r="C41" s="260">
        <v>1</v>
      </c>
      <c r="D41" s="260"/>
      <c r="E41" s="12">
        <f t="shared" si="7"/>
        <v>0</v>
      </c>
      <c r="F41" s="260"/>
      <c r="G41" s="12">
        <f t="shared" si="8"/>
        <v>0</v>
      </c>
      <c r="H41" s="12">
        <f t="shared" si="9"/>
        <v>0</v>
      </c>
      <c r="I41" s="12">
        <f t="shared" si="10"/>
        <v>0</v>
      </c>
    </row>
    <row r="42" spans="1:9" ht="24.75" x14ac:dyDescent="0.25">
      <c r="A42" s="262" t="s">
        <v>84</v>
      </c>
      <c r="B42" s="261" t="s">
        <v>57</v>
      </c>
      <c r="C42" s="260">
        <v>2</v>
      </c>
      <c r="D42" s="260"/>
      <c r="E42" s="12">
        <f t="shared" si="7"/>
        <v>0</v>
      </c>
      <c r="F42" s="260"/>
      <c r="G42" s="12">
        <f t="shared" si="8"/>
        <v>0</v>
      </c>
      <c r="H42" s="12">
        <f t="shared" si="9"/>
        <v>0</v>
      </c>
      <c r="I42" s="12">
        <f t="shared" si="10"/>
        <v>0</v>
      </c>
    </row>
    <row r="43" spans="1:9" ht="24.75" x14ac:dyDescent="0.25">
      <c r="A43" s="262" t="s">
        <v>63</v>
      </c>
      <c r="B43" s="261" t="s">
        <v>57</v>
      </c>
      <c r="C43" s="260">
        <v>2</v>
      </c>
      <c r="D43" s="260"/>
      <c r="E43" s="12">
        <f t="shared" si="7"/>
        <v>0</v>
      </c>
      <c r="F43" s="260"/>
      <c r="G43" s="12">
        <f t="shared" si="8"/>
        <v>0</v>
      </c>
      <c r="H43" s="12">
        <f t="shared" si="9"/>
        <v>0</v>
      </c>
      <c r="I43" s="12">
        <f t="shared" si="10"/>
        <v>0</v>
      </c>
    </row>
    <row r="44" spans="1:9" ht="16.5" x14ac:dyDescent="0.3">
      <c r="A44" s="265" t="s">
        <v>85</v>
      </c>
      <c r="B44" s="264" t="s">
        <v>15</v>
      </c>
      <c r="C44" s="263"/>
      <c r="D44" s="263"/>
      <c r="E44" s="269">
        <f>SUM(E34:E43)</f>
        <v>0</v>
      </c>
      <c r="F44" s="263"/>
      <c r="G44" s="11">
        <f>SUM(G34:G43)</f>
        <v>0</v>
      </c>
      <c r="H44" s="11"/>
      <c r="I44" s="269">
        <f>SUM(I34:I43)</f>
        <v>0</v>
      </c>
    </row>
    <row r="45" spans="1:9" x14ac:dyDescent="0.25">
      <c r="A45" s="262" t="s">
        <v>15</v>
      </c>
      <c r="B45" s="261" t="s">
        <v>15</v>
      </c>
      <c r="C45" s="260"/>
      <c r="D45" s="260"/>
      <c r="E45" s="12"/>
      <c r="F45" s="260"/>
      <c r="G45" s="12"/>
      <c r="H45" s="12"/>
      <c r="I45" s="12"/>
    </row>
    <row r="46" spans="1:9" x14ac:dyDescent="0.25">
      <c r="A46" s="262" t="s">
        <v>15</v>
      </c>
      <c r="B46" s="261" t="s">
        <v>15</v>
      </c>
      <c r="C46" s="260"/>
      <c r="D46" s="260"/>
      <c r="E46" s="12"/>
      <c r="F46" s="260"/>
      <c r="G46" s="12"/>
      <c r="H46" s="12"/>
      <c r="I46" s="12"/>
    </row>
    <row r="47" spans="1:9" ht="16.5" x14ac:dyDescent="0.3">
      <c r="A47" s="265" t="s">
        <v>86</v>
      </c>
      <c r="B47" s="264" t="s">
        <v>15</v>
      </c>
      <c r="C47" s="263"/>
      <c r="D47" s="263"/>
      <c r="E47" s="11"/>
      <c r="F47" s="263"/>
      <c r="G47" s="11"/>
      <c r="H47" s="11"/>
      <c r="I47" s="11"/>
    </row>
    <row r="48" spans="1:9" ht="24.75" x14ac:dyDescent="0.25">
      <c r="A48" s="262" t="s">
        <v>75</v>
      </c>
      <c r="B48" s="261" t="s">
        <v>57</v>
      </c>
      <c r="C48" s="260">
        <v>1</v>
      </c>
      <c r="D48" s="260"/>
      <c r="E48" s="12">
        <f t="shared" ref="E48:E56" si="11">C48*D48</f>
        <v>0</v>
      </c>
      <c r="F48" s="260"/>
      <c r="G48" s="12">
        <f t="shared" ref="G48:G56" si="12">C48*F48</f>
        <v>0</v>
      </c>
      <c r="H48" s="12">
        <f t="shared" ref="H48:H56" si="13">D48+F48</f>
        <v>0</v>
      </c>
      <c r="I48" s="12">
        <f t="shared" ref="I48:I56" si="14">E48+G48</f>
        <v>0</v>
      </c>
    </row>
    <row r="49" spans="1:9" ht="24.75" x14ac:dyDescent="0.25">
      <c r="A49" s="262" t="s">
        <v>58</v>
      </c>
      <c r="B49" s="261" t="s">
        <v>57</v>
      </c>
      <c r="C49" s="260">
        <v>4</v>
      </c>
      <c r="D49" s="260"/>
      <c r="E49" s="12">
        <f t="shared" si="11"/>
        <v>0</v>
      </c>
      <c r="F49" s="260"/>
      <c r="G49" s="12">
        <f t="shared" si="12"/>
        <v>0</v>
      </c>
      <c r="H49" s="12">
        <f t="shared" si="13"/>
        <v>0</v>
      </c>
      <c r="I49" s="12">
        <f t="shared" si="14"/>
        <v>0</v>
      </c>
    </row>
    <row r="50" spans="1:9" x14ac:dyDescent="0.25">
      <c r="A50" s="262" t="s">
        <v>59</v>
      </c>
      <c r="B50" s="261" t="s">
        <v>57</v>
      </c>
      <c r="C50" s="260">
        <v>1</v>
      </c>
      <c r="D50" s="260"/>
      <c r="E50" s="12">
        <f t="shared" si="11"/>
        <v>0</v>
      </c>
      <c r="F50" s="260"/>
      <c r="G50" s="12">
        <f t="shared" si="12"/>
        <v>0</v>
      </c>
      <c r="H50" s="12">
        <f t="shared" si="13"/>
        <v>0</v>
      </c>
      <c r="I50" s="12">
        <f t="shared" si="14"/>
        <v>0</v>
      </c>
    </row>
    <row r="51" spans="1:9" x14ac:dyDescent="0.25">
      <c r="A51" s="262" t="s">
        <v>81</v>
      </c>
      <c r="B51" s="261" t="s">
        <v>57</v>
      </c>
      <c r="C51" s="260">
        <v>1</v>
      </c>
      <c r="D51" s="260"/>
      <c r="E51" s="12">
        <f t="shared" si="11"/>
        <v>0</v>
      </c>
      <c r="F51" s="260"/>
      <c r="G51" s="12">
        <f t="shared" si="12"/>
        <v>0</v>
      </c>
      <c r="H51" s="12">
        <f t="shared" si="13"/>
        <v>0</v>
      </c>
      <c r="I51" s="12">
        <f t="shared" si="14"/>
        <v>0</v>
      </c>
    </row>
    <row r="52" spans="1:9" x14ac:dyDescent="0.25">
      <c r="A52" s="262" t="s">
        <v>87</v>
      </c>
      <c r="B52" s="261" t="s">
        <v>57</v>
      </c>
      <c r="C52" s="260">
        <v>1</v>
      </c>
      <c r="D52" s="260"/>
      <c r="E52" s="12">
        <f t="shared" si="11"/>
        <v>0</v>
      </c>
      <c r="F52" s="260"/>
      <c r="G52" s="12">
        <f t="shared" si="12"/>
        <v>0</v>
      </c>
      <c r="H52" s="12">
        <f t="shared" si="13"/>
        <v>0</v>
      </c>
      <c r="I52" s="12">
        <f t="shared" si="14"/>
        <v>0</v>
      </c>
    </row>
    <row r="53" spans="1:9" ht="24.75" x14ac:dyDescent="0.25">
      <c r="A53" s="262" t="s">
        <v>84</v>
      </c>
      <c r="B53" s="261" t="s">
        <v>57</v>
      </c>
      <c r="C53" s="260">
        <v>1</v>
      </c>
      <c r="D53" s="260"/>
      <c r="E53" s="12">
        <f t="shared" si="11"/>
        <v>0</v>
      </c>
      <c r="F53" s="260"/>
      <c r="G53" s="12">
        <f t="shared" si="12"/>
        <v>0</v>
      </c>
      <c r="H53" s="12">
        <f t="shared" si="13"/>
        <v>0</v>
      </c>
      <c r="I53" s="12">
        <f t="shared" si="14"/>
        <v>0</v>
      </c>
    </row>
    <row r="54" spans="1:9" x14ac:dyDescent="0.25">
      <c r="A54" s="262" t="s">
        <v>82</v>
      </c>
      <c r="B54" s="261" t="s">
        <v>57</v>
      </c>
      <c r="C54" s="260">
        <v>8</v>
      </c>
      <c r="D54" s="260"/>
      <c r="E54" s="12">
        <f t="shared" si="11"/>
        <v>0</v>
      </c>
      <c r="F54" s="260"/>
      <c r="G54" s="12">
        <f t="shared" si="12"/>
        <v>0</v>
      </c>
      <c r="H54" s="12">
        <f t="shared" si="13"/>
        <v>0</v>
      </c>
      <c r="I54" s="12">
        <f t="shared" si="14"/>
        <v>0</v>
      </c>
    </row>
    <row r="55" spans="1:9" ht="24.75" x14ac:dyDescent="0.25">
      <c r="A55" s="262" t="s">
        <v>63</v>
      </c>
      <c r="B55" s="261" t="s">
        <v>57</v>
      </c>
      <c r="C55" s="260">
        <v>1</v>
      </c>
      <c r="D55" s="260"/>
      <c r="E55" s="12">
        <f t="shared" si="11"/>
        <v>0</v>
      </c>
      <c r="F55" s="260"/>
      <c r="G55" s="12">
        <f t="shared" si="12"/>
        <v>0</v>
      </c>
      <c r="H55" s="12">
        <f t="shared" si="13"/>
        <v>0</v>
      </c>
      <c r="I55" s="12">
        <f t="shared" si="14"/>
        <v>0</v>
      </c>
    </row>
    <row r="56" spans="1:9" x14ac:dyDescent="0.25">
      <c r="A56" s="262" t="s">
        <v>70</v>
      </c>
      <c r="B56" s="261" t="s">
        <v>57</v>
      </c>
      <c r="C56" s="260">
        <v>1</v>
      </c>
      <c r="D56" s="260"/>
      <c r="E56" s="12">
        <f t="shared" si="11"/>
        <v>0</v>
      </c>
      <c r="F56" s="260"/>
      <c r="G56" s="12">
        <f t="shared" si="12"/>
        <v>0</v>
      </c>
      <c r="H56" s="12">
        <f t="shared" si="13"/>
        <v>0</v>
      </c>
      <c r="I56" s="12">
        <f t="shared" si="14"/>
        <v>0</v>
      </c>
    </row>
    <row r="57" spans="1:9" ht="16.5" x14ac:dyDescent="0.3">
      <c r="A57" s="265" t="s">
        <v>88</v>
      </c>
      <c r="B57" s="264" t="s">
        <v>15</v>
      </c>
      <c r="C57" s="263"/>
      <c r="D57" s="263"/>
      <c r="E57" s="11">
        <f>SUM(E48:E56)</f>
        <v>0</v>
      </c>
      <c r="F57" s="263"/>
      <c r="G57" s="11">
        <f>SUM(G48:G56)</f>
        <v>0</v>
      </c>
      <c r="H57" s="11"/>
      <c r="I57" s="11">
        <f>SUM(I48:I56)</f>
        <v>0</v>
      </c>
    </row>
    <row r="58" spans="1:9" x14ac:dyDescent="0.25">
      <c r="A58" s="262" t="s">
        <v>15</v>
      </c>
      <c r="B58" s="261" t="s">
        <v>15</v>
      </c>
      <c r="C58" s="260"/>
      <c r="D58" s="260"/>
      <c r="E58" s="12"/>
      <c r="F58" s="260"/>
      <c r="G58" s="12"/>
      <c r="H58" s="12"/>
      <c r="I58" s="12"/>
    </row>
    <row r="59" spans="1:9" x14ac:dyDescent="0.25">
      <c r="A59" s="262" t="s">
        <v>15</v>
      </c>
      <c r="B59" s="261" t="s">
        <v>15</v>
      </c>
      <c r="C59" s="260"/>
      <c r="D59" s="260"/>
      <c r="E59" s="12"/>
      <c r="F59" s="260"/>
      <c r="G59" s="12"/>
      <c r="H59" s="12"/>
      <c r="I59" s="12"/>
    </row>
    <row r="60" spans="1:9" x14ac:dyDescent="0.25">
      <c r="A60" s="262" t="s">
        <v>15</v>
      </c>
      <c r="B60" s="261" t="s">
        <v>15</v>
      </c>
      <c r="C60" s="260"/>
      <c r="D60" s="260"/>
      <c r="E60" s="12"/>
      <c r="F60" s="260"/>
      <c r="G60" s="12"/>
      <c r="H60" s="12"/>
      <c r="I60" s="12"/>
    </row>
    <row r="61" spans="1:9" x14ac:dyDescent="0.25">
      <c r="A61" s="262" t="s">
        <v>15</v>
      </c>
      <c r="B61" s="261" t="s">
        <v>15</v>
      </c>
      <c r="C61" s="260"/>
      <c r="D61" s="260"/>
      <c r="E61" s="12"/>
      <c r="F61" s="260"/>
      <c r="G61" s="12"/>
      <c r="H61" s="12"/>
      <c r="I61" s="12"/>
    </row>
    <row r="62" spans="1:9" ht="16.5" x14ac:dyDescent="0.3">
      <c r="A62" s="265" t="s">
        <v>89</v>
      </c>
      <c r="B62" s="264" t="s">
        <v>15</v>
      </c>
      <c r="C62" s="263"/>
      <c r="D62" s="263"/>
      <c r="E62" s="11"/>
      <c r="F62" s="263"/>
      <c r="G62" s="11"/>
      <c r="H62" s="11"/>
      <c r="I62" s="11"/>
    </row>
    <row r="63" spans="1:9" x14ac:dyDescent="0.25">
      <c r="A63" s="274" t="s">
        <v>90</v>
      </c>
      <c r="B63" s="273" t="s">
        <v>15</v>
      </c>
      <c r="C63" s="272"/>
      <c r="D63" s="272"/>
      <c r="E63" s="13"/>
      <c r="F63" s="272"/>
      <c r="G63" s="13"/>
      <c r="H63" s="13"/>
      <c r="I63" s="13"/>
    </row>
    <row r="64" spans="1:9" ht="24.75" x14ac:dyDescent="0.25">
      <c r="A64" s="262" t="s">
        <v>91</v>
      </c>
      <c r="B64" s="261" t="s">
        <v>57</v>
      </c>
      <c r="C64" s="260">
        <v>19</v>
      </c>
      <c r="D64" s="260"/>
      <c r="E64" s="12">
        <f t="shared" ref="E64:E70" si="15">C64*D64</f>
        <v>0</v>
      </c>
      <c r="F64" s="260"/>
      <c r="G64" s="12">
        <f t="shared" ref="G64:G70" si="16">C64*F64</f>
        <v>0</v>
      </c>
      <c r="H64" s="12">
        <f t="shared" ref="H64:I70" si="17">D64+F64</f>
        <v>0</v>
      </c>
      <c r="I64" s="12">
        <f t="shared" si="17"/>
        <v>0</v>
      </c>
    </row>
    <row r="65" spans="1:9" x14ac:dyDescent="0.25">
      <c r="A65" s="262" t="s">
        <v>92</v>
      </c>
      <c r="B65" s="261" t="s">
        <v>57</v>
      </c>
      <c r="C65" s="260">
        <v>6</v>
      </c>
      <c r="D65" s="260"/>
      <c r="E65" s="12">
        <f t="shared" si="15"/>
        <v>0</v>
      </c>
      <c r="F65" s="260"/>
      <c r="G65" s="12">
        <f t="shared" si="16"/>
        <v>0</v>
      </c>
      <c r="H65" s="12">
        <f t="shared" si="17"/>
        <v>0</v>
      </c>
      <c r="I65" s="12">
        <f t="shared" si="17"/>
        <v>0</v>
      </c>
    </row>
    <row r="66" spans="1:9" x14ac:dyDescent="0.25">
      <c r="A66" s="262" t="s">
        <v>93</v>
      </c>
      <c r="B66" s="261" t="s">
        <v>57</v>
      </c>
      <c r="C66" s="260">
        <v>2</v>
      </c>
      <c r="D66" s="260"/>
      <c r="E66" s="12">
        <f t="shared" si="15"/>
        <v>0</v>
      </c>
      <c r="F66" s="260"/>
      <c r="G66" s="12">
        <f t="shared" si="16"/>
        <v>0</v>
      </c>
      <c r="H66" s="12">
        <f t="shared" si="17"/>
        <v>0</v>
      </c>
      <c r="I66" s="12">
        <f t="shared" si="17"/>
        <v>0</v>
      </c>
    </row>
    <row r="67" spans="1:9" x14ac:dyDescent="0.25">
      <c r="A67" s="262" t="s">
        <v>94</v>
      </c>
      <c r="B67" s="261" t="s">
        <v>57</v>
      </c>
      <c r="C67" s="260">
        <v>4</v>
      </c>
      <c r="D67" s="260"/>
      <c r="E67" s="12">
        <f t="shared" si="15"/>
        <v>0</v>
      </c>
      <c r="F67" s="260"/>
      <c r="G67" s="12">
        <f t="shared" si="16"/>
        <v>0</v>
      </c>
      <c r="H67" s="12">
        <f t="shared" si="17"/>
        <v>0</v>
      </c>
      <c r="I67" s="12">
        <f t="shared" si="17"/>
        <v>0</v>
      </c>
    </row>
    <row r="68" spans="1:9" x14ac:dyDescent="0.25">
      <c r="A68" s="262" t="s">
        <v>95</v>
      </c>
      <c r="B68" s="261" t="s">
        <v>57</v>
      </c>
      <c r="C68" s="260">
        <v>1</v>
      </c>
      <c r="D68" s="260"/>
      <c r="E68" s="12">
        <f t="shared" si="15"/>
        <v>0</v>
      </c>
      <c r="F68" s="260"/>
      <c r="G68" s="12">
        <f t="shared" si="16"/>
        <v>0</v>
      </c>
      <c r="H68" s="12">
        <f t="shared" si="17"/>
        <v>0</v>
      </c>
      <c r="I68" s="12">
        <f t="shared" si="17"/>
        <v>0</v>
      </c>
    </row>
    <row r="69" spans="1:9" x14ac:dyDescent="0.25">
      <c r="A69" s="262" t="s">
        <v>96</v>
      </c>
      <c r="B69" s="261" t="s">
        <v>57</v>
      </c>
      <c r="C69" s="260">
        <v>2</v>
      </c>
      <c r="D69" s="260"/>
      <c r="E69" s="12">
        <f t="shared" si="15"/>
        <v>0</v>
      </c>
      <c r="F69" s="260"/>
      <c r="G69" s="12">
        <f t="shared" si="16"/>
        <v>0</v>
      </c>
      <c r="H69" s="12">
        <f t="shared" si="17"/>
        <v>0</v>
      </c>
      <c r="I69" s="12">
        <f t="shared" si="17"/>
        <v>0</v>
      </c>
    </row>
    <row r="70" spans="1:9" x14ac:dyDescent="0.25">
      <c r="A70" s="262" t="s">
        <v>97</v>
      </c>
      <c r="B70" s="261" t="s">
        <v>57</v>
      </c>
      <c r="C70" s="260">
        <v>11</v>
      </c>
      <c r="D70" s="260"/>
      <c r="E70" s="12">
        <f t="shared" si="15"/>
        <v>0</v>
      </c>
      <c r="F70" s="260"/>
      <c r="G70" s="12">
        <f t="shared" si="16"/>
        <v>0</v>
      </c>
      <c r="H70" s="12">
        <f t="shared" si="17"/>
        <v>0</v>
      </c>
      <c r="I70" s="12">
        <f t="shared" si="17"/>
        <v>0</v>
      </c>
    </row>
    <row r="71" spans="1:9" x14ac:dyDescent="0.25">
      <c r="A71" s="274" t="s">
        <v>98</v>
      </c>
      <c r="B71" s="273" t="s">
        <v>15</v>
      </c>
      <c r="C71" s="272"/>
      <c r="D71" s="272"/>
      <c r="E71" s="13"/>
      <c r="F71" s="272"/>
      <c r="G71" s="13"/>
      <c r="H71" s="13"/>
      <c r="I71" s="13"/>
    </row>
    <row r="72" spans="1:9" ht="24.75" x14ac:dyDescent="0.25">
      <c r="A72" s="262" t="s">
        <v>99</v>
      </c>
      <c r="B72" s="261" t="s">
        <v>57</v>
      </c>
      <c r="C72" s="260">
        <v>12</v>
      </c>
      <c r="D72" s="260"/>
      <c r="E72" s="12">
        <f>C72*D72</f>
        <v>0</v>
      </c>
      <c r="F72" s="260"/>
      <c r="G72" s="12">
        <f>C72*F72</f>
        <v>0</v>
      </c>
      <c r="H72" s="12">
        <f t="shared" ref="H72:I76" si="18">D72+F72</f>
        <v>0</v>
      </c>
      <c r="I72" s="12">
        <f t="shared" si="18"/>
        <v>0</v>
      </c>
    </row>
    <row r="73" spans="1:9" ht="24.75" x14ac:dyDescent="0.25">
      <c r="A73" s="262" t="s">
        <v>100</v>
      </c>
      <c r="B73" s="261" t="s">
        <v>57</v>
      </c>
      <c r="C73" s="260">
        <v>2</v>
      </c>
      <c r="D73" s="260"/>
      <c r="E73" s="12">
        <f>C73*D73</f>
        <v>0</v>
      </c>
      <c r="F73" s="260"/>
      <c r="G73" s="12">
        <f>C73*F73</f>
        <v>0</v>
      </c>
      <c r="H73" s="12">
        <f t="shared" si="18"/>
        <v>0</v>
      </c>
      <c r="I73" s="12">
        <f t="shared" si="18"/>
        <v>0</v>
      </c>
    </row>
    <row r="74" spans="1:9" ht="24.75" x14ac:dyDescent="0.25">
      <c r="A74" s="262" t="s">
        <v>101</v>
      </c>
      <c r="B74" s="261" t="s">
        <v>57</v>
      </c>
      <c r="C74" s="260">
        <v>5</v>
      </c>
      <c r="D74" s="260"/>
      <c r="E74" s="12">
        <f>C74*D74</f>
        <v>0</v>
      </c>
      <c r="F74" s="260"/>
      <c r="G74" s="12">
        <f>C74*F74</f>
        <v>0</v>
      </c>
      <c r="H74" s="12">
        <f t="shared" si="18"/>
        <v>0</v>
      </c>
      <c r="I74" s="12">
        <f t="shared" si="18"/>
        <v>0</v>
      </c>
    </row>
    <row r="75" spans="1:9" ht="24.75" x14ac:dyDescent="0.25">
      <c r="A75" s="262" t="s">
        <v>102</v>
      </c>
      <c r="B75" s="261" t="s">
        <v>57</v>
      </c>
      <c r="C75" s="260">
        <v>7</v>
      </c>
      <c r="D75" s="260"/>
      <c r="E75" s="12">
        <f>C75*D75</f>
        <v>0</v>
      </c>
      <c r="F75" s="260"/>
      <c r="G75" s="12">
        <f>C75*F75</f>
        <v>0</v>
      </c>
      <c r="H75" s="12">
        <f t="shared" si="18"/>
        <v>0</v>
      </c>
      <c r="I75" s="12">
        <f t="shared" si="18"/>
        <v>0</v>
      </c>
    </row>
    <row r="76" spans="1:9" ht="24.75" x14ac:dyDescent="0.25">
      <c r="A76" s="262" t="s">
        <v>103</v>
      </c>
      <c r="B76" s="261" t="s">
        <v>57</v>
      </c>
      <c r="C76" s="260">
        <v>4</v>
      </c>
      <c r="D76" s="260"/>
      <c r="E76" s="12">
        <f>C76*D76</f>
        <v>0</v>
      </c>
      <c r="F76" s="260"/>
      <c r="G76" s="12">
        <f>C76*F76</f>
        <v>0</v>
      </c>
      <c r="H76" s="12">
        <f t="shared" si="18"/>
        <v>0</v>
      </c>
      <c r="I76" s="12">
        <f t="shared" si="18"/>
        <v>0</v>
      </c>
    </row>
    <row r="77" spans="1:9" x14ac:dyDescent="0.25">
      <c r="A77" s="262" t="s">
        <v>15</v>
      </c>
      <c r="B77" s="261" t="s">
        <v>15</v>
      </c>
      <c r="C77" s="260"/>
      <c r="D77" s="260"/>
      <c r="E77" s="12"/>
      <c r="F77" s="260"/>
      <c r="G77" s="12"/>
      <c r="H77" s="12"/>
      <c r="I77" s="12"/>
    </row>
    <row r="78" spans="1:9" x14ac:dyDescent="0.25">
      <c r="A78" s="262" t="s">
        <v>15</v>
      </c>
      <c r="B78" s="261" t="s">
        <v>15</v>
      </c>
      <c r="C78" s="260"/>
      <c r="D78" s="260"/>
      <c r="E78" s="12"/>
      <c r="F78" s="260"/>
      <c r="G78" s="12"/>
      <c r="H78" s="12"/>
      <c r="I78" s="12"/>
    </row>
    <row r="79" spans="1:9" ht="28.5" x14ac:dyDescent="0.25">
      <c r="A79" s="274" t="s">
        <v>104</v>
      </c>
      <c r="B79" s="273" t="s">
        <v>15</v>
      </c>
      <c r="C79" s="272"/>
      <c r="D79" s="272"/>
      <c r="E79" s="13"/>
      <c r="F79" s="272"/>
      <c r="G79" s="13"/>
      <c r="H79" s="13"/>
      <c r="I79" s="13"/>
    </row>
    <row r="80" spans="1:9" x14ac:dyDescent="0.25">
      <c r="A80" s="262" t="s">
        <v>105</v>
      </c>
      <c r="B80" s="261" t="s">
        <v>57</v>
      </c>
      <c r="C80" s="260">
        <v>9</v>
      </c>
      <c r="D80" s="260"/>
      <c r="E80" s="12">
        <f>C80*D80</f>
        <v>0</v>
      </c>
      <c r="F80" s="260"/>
      <c r="G80" s="12">
        <f>C80*F80</f>
        <v>0</v>
      </c>
      <c r="H80" s="12">
        <f t="shared" ref="H80:I82" si="19">D80+F80</f>
        <v>0</v>
      </c>
      <c r="I80" s="12">
        <f t="shared" si="19"/>
        <v>0</v>
      </c>
    </row>
    <row r="81" spans="1:9" x14ac:dyDescent="0.25">
      <c r="A81" s="262" t="s">
        <v>106</v>
      </c>
      <c r="B81" s="261" t="s">
        <v>57</v>
      </c>
      <c r="C81" s="260">
        <v>2</v>
      </c>
      <c r="D81" s="260"/>
      <c r="E81" s="12">
        <f>C81*D81</f>
        <v>0</v>
      </c>
      <c r="F81" s="260"/>
      <c r="G81" s="12">
        <f>C81*F81</f>
        <v>0</v>
      </c>
      <c r="H81" s="12">
        <f t="shared" si="19"/>
        <v>0</v>
      </c>
      <c r="I81" s="12">
        <f t="shared" si="19"/>
        <v>0</v>
      </c>
    </row>
    <row r="82" spans="1:9" ht="24.75" x14ac:dyDescent="0.25">
      <c r="A82" s="262" t="s">
        <v>107</v>
      </c>
      <c r="B82" s="261" t="s">
        <v>57</v>
      </c>
      <c r="C82" s="260">
        <v>4</v>
      </c>
      <c r="D82" s="260"/>
      <c r="E82" s="12">
        <f>C82*D82</f>
        <v>0</v>
      </c>
      <c r="F82" s="260"/>
      <c r="G82" s="12">
        <f>C82*F82</f>
        <v>0</v>
      </c>
      <c r="H82" s="12">
        <f t="shared" si="19"/>
        <v>0</v>
      </c>
      <c r="I82" s="12">
        <f t="shared" si="19"/>
        <v>0</v>
      </c>
    </row>
    <row r="83" spans="1:9" x14ac:dyDescent="0.25">
      <c r="A83" s="274" t="s">
        <v>108</v>
      </c>
      <c r="B83" s="273" t="s">
        <v>15</v>
      </c>
      <c r="C83" s="272"/>
      <c r="D83" s="272"/>
      <c r="E83" s="13"/>
      <c r="F83" s="272"/>
      <c r="G83" s="13"/>
      <c r="H83" s="13"/>
      <c r="I83" s="13"/>
    </row>
    <row r="84" spans="1:9" x14ac:dyDescent="0.25">
      <c r="A84" s="262" t="s">
        <v>109</v>
      </c>
      <c r="B84" s="261" t="s">
        <v>57</v>
      </c>
      <c r="C84" s="260">
        <v>33</v>
      </c>
      <c r="D84" s="260"/>
      <c r="E84" s="12">
        <f>C84*D84</f>
        <v>0</v>
      </c>
      <c r="F84" s="260"/>
      <c r="G84" s="12">
        <f>C84*F84</f>
        <v>0</v>
      </c>
      <c r="H84" s="12">
        <f>D84+F84</f>
        <v>0</v>
      </c>
      <c r="I84" s="12">
        <f>E84+G84</f>
        <v>0</v>
      </c>
    </row>
    <row r="85" spans="1:9" x14ac:dyDescent="0.25">
      <c r="A85" s="262" t="s">
        <v>110</v>
      </c>
      <c r="B85" s="261" t="s">
        <v>57</v>
      </c>
      <c r="C85" s="260">
        <v>6</v>
      </c>
      <c r="D85" s="260"/>
      <c r="E85" s="12">
        <f>C85*D85</f>
        <v>0</v>
      </c>
      <c r="F85" s="260"/>
      <c r="G85" s="12">
        <f>C85*F85</f>
        <v>0</v>
      </c>
      <c r="H85" s="12">
        <f>D85+F85</f>
        <v>0</v>
      </c>
      <c r="I85" s="12">
        <f>E85+G85</f>
        <v>0</v>
      </c>
    </row>
    <row r="86" spans="1:9" x14ac:dyDescent="0.25">
      <c r="A86" s="274" t="s">
        <v>111</v>
      </c>
      <c r="B86" s="273" t="s">
        <v>15</v>
      </c>
      <c r="C86" s="272"/>
      <c r="D86" s="272"/>
      <c r="E86" s="13"/>
      <c r="F86" s="272"/>
      <c r="G86" s="13"/>
      <c r="H86" s="13"/>
      <c r="I86" s="13"/>
    </row>
    <row r="87" spans="1:9" ht="24.75" x14ac:dyDescent="0.25">
      <c r="A87" s="262" t="s">
        <v>112</v>
      </c>
      <c r="B87" s="261" t="s">
        <v>57</v>
      </c>
      <c r="C87" s="260">
        <v>39</v>
      </c>
      <c r="D87" s="260"/>
      <c r="E87" s="12">
        <f>C87*D87</f>
        <v>0</v>
      </c>
      <c r="F87" s="260"/>
      <c r="G87" s="12">
        <f>C87*F87</f>
        <v>0</v>
      </c>
      <c r="H87" s="12">
        <f>D87+F87</f>
        <v>0</v>
      </c>
      <c r="I87" s="12">
        <f>E87+G87</f>
        <v>0</v>
      </c>
    </row>
    <row r="88" spans="1:9" x14ac:dyDescent="0.25">
      <c r="A88" s="274" t="s">
        <v>113</v>
      </c>
      <c r="B88" s="273" t="s">
        <v>15</v>
      </c>
      <c r="C88" s="272"/>
      <c r="D88" s="272"/>
      <c r="E88" s="13"/>
      <c r="F88" s="272"/>
      <c r="G88" s="13"/>
      <c r="H88" s="13"/>
      <c r="I88" s="13"/>
    </row>
    <row r="89" spans="1:9" ht="24.75" x14ac:dyDescent="0.25">
      <c r="A89" s="262" t="s">
        <v>114</v>
      </c>
      <c r="B89" s="261" t="s">
        <v>57</v>
      </c>
      <c r="C89" s="260">
        <v>1</v>
      </c>
      <c r="D89" s="260"/>
      <c r="E89" s="12">
        <f>C89*D89</f>
        <v>0</v>
      </c>
      <c r="F89" s="260"/>
      <c r="G89" s="12">
        <f>C89*F89</f>
        <v>0</v>
      </c>
      <c r="H89" s="12">
        <f>D89+F89</f>
        <v>0</v>
      </c>
      <c r="I89" s="12">
        <f>E89+G89</f>
        <v>0</v>
      </c>
    </row>
    <row r="90" spans="1:9" ht="28.5" x14ac:dyDescent="0.25">
      <c r="A90" s="274" t="s">
        <v>104</v>
      </c>
      <c r="B90" s="273" t="s">
        <v>15</v>
      </c>
      <c r="C90" s="272"/>
      <c r="D90" s="272"/>
      <c r="E90" s="13"/>
      <c r="F90" s="272"/>
      <c r="G90" s="13"/>
      <c r="H90" s="13"/>
      <c r="I90" s="13"/>
    </row>
    <row r="91" spans="1:9" x14ac:dyDescent="0.25">
      <c r="A91" s="262" t="s">
        <v>115</v>
      </c>
      <c r="B91" s="261" t="s">
        <v>57</v>
      </c>
      <c r="C91" s="260">
        <v>9</v>
      </c>
      <c r="D91" s="260"/>
      <c r="E91" s="12">
        <f>C91*D91</f>
        <v>0</v>
      </c>
      <c r="F91" s="260"/>
      <c r="G91" s="12">
        <f>C91*F91</f>
        <v>0</v>
      </c>
      <c r="H91" s="12">
        <f>D91+F91</f>
        <v>0</v>
      </c>
      <c r="I91" s="12">
        <f>E91+G91</f>
        <v>0</v>
      </c>
    </row>
    <row r="92" spans="1:9" x14ac:dyDescent="0.25">
      <c r="A92" s="262" t="s">
        <v>116</v>
      </c>
      <c r="B92" s="261" t="s">
        <v>57</v>
      </c>
      <c r="C92" s="260">
        <v>2</v>
      </c>
      <c r="D92" s="260"/>
      <c r="E92" s="12">
        <f>C92*D92</f>
        <v>0</v>
      </c>
      <c r="F92" s="260"/>
      <c r="G92" s="12">
        <f>C92*F92</f>
        <v>0</v>
      </c>
      <c r="H92" s="12">
        <f>D92+F92</f>
        <v>0</v>
      </c>
      <c r="I92" s="12">
        <f>E92+G92</f>
        <v>0</v>
      </c>
    </row>
    <row r="93" spans="1:9" ht="28.5" x14ac:dyDescent="0.25">
      <c r="A93" s="274" t="s">
        <v>117</v>
      </c>
      <c r="B93" s="273" t="s">
        <v>15</v>
      </c>
      <c r="C93" s="272"/>
      <c r="D93" s="272"/>
      <c r="E93" s="13"/>
      <c r="F93" s="272"/>
      <c r="G93" s="13"/>
      <c r="H93" s="13"/>
      <c r="I93" s="13"/>
    </row>
    <row r="94" spans="1:9" ht="24.75" x14ac:dyDescent="0.25">
      <c r="A94" s="262" t="s">
        <v>118</v>
      </c>
      <c r="B94" s="261" t="s">
        <v>57</v>
      </c>
      <c r="C94" s="260">
        <v>13</v>
      </c>
      <c r="D94" s="260"/>
      <c r="E94" s="12">
        <f>C94*D94</f>
        <v>0</v>
      </c>
      <c r="F94" s="260"/>
      <c r="G94" s="12">
        <f>C94*F94</f>
        <v>0</v>
      </c>
      <c r="H94" s="12">
        <f>D94+F94</f>
        <v>0</v>
      </c>
      <c r="I94" s="12">
        <f>E94+G94</f>
        <v>0</v>
      </c>
    </row>
    <row r="95" spans="1:9" x14ac:dyDescent="0.25">
      <c r="A95" s="274" t="s">
        <v>119</v>
      </c>
      <c r="B95" s="273" t="s">
        <v>15</v>
      </c>
      <c r="C95" s="272"/>
      <c r="D95" s="272"/>
      <c r="E95" s="13"/>
      <c r="F95" s="272"/>
      <c r="G95" s="13"/>
      <c r="H95" s="13"/>
      <c r="I95" s="13"/>
    </row>
    <row r="96" spans="1:9" ht="24.75" x14ac:dyDescent="0.25">
      <c r="A96" s="262" t="s">
        <v>120</v>
      </c>
      <c r="B96" s="261" t="s">
        <v>57</v>
      </c>
      <c r="C96" s="260">
        <v>1</v>
      </c>
      <c r="D96" s="260"/>
      <c r="E96" s="12">
        <f>C96*D96</f>
        <v>0</v>
      </c>
      <c r="F96" s="260"/>
      <c r="G96" s="12">
        <f>C96*F96</f>
        <v>0</v>
      </c>
      <c r="H96" s="12">
        <f>D96+F96</f>
        <v>0</v>
      </c>
      <c r="I96" s="12">
        <f>E96+G96</f>
        <v>0</v>
      </c>
    </row>
    <row r="97" spans="1:9" x14ac:dyDescent="0.25">
      <c r="A97" s="274" t="s">
        <v>121</v>
      </c>
      <c r="B97" s="273" t="s">
        <v>15</v>
      </c>
      <c r="C97" s="272"/>
      <c r="D97" s="272"/>
      <c r="E97" s="13"/>
      <c r="F97" s="272"/>
      <c r="G97" s="13"/>
      <c r="H97" s="13"/>
      <c r="I97" s="13"/>
    </row>
    <row r="98" spans="1:9" ht="24.75" x14ac:dyDescent="0.25">
      <c r="A98" s="262" t="s">
        <v>122</v>
      </c>
      <c r="B98" s="261" t="s">
        <v>57</v>
      </c>
      <c r="C98" s="260">
        <v>1</v>
      </c>
      <c r="D98" s="260"/>
      <c r="E98" s="12">
        <f>C98*D98</f>
        <v>0</v>
      </c>
      <c r="F98" s="260"/>
      <c r="G98" s="12">
        <f>C98*F98</f>
        <v>0</v>
      </c>
      <c r="H98" s="12">
        <f>D98+F98</f>
        <v>0</v>
      </c>
      <c r="I98" s="12">
        <f>E98+G98</f>
        <v>0</v>
      </c>
    </row>
    <row r="99" spans="1:9" x14ac:dyDescent="0.25">
      <c r="A99" s="274" t="s">
        <v>123</v>
      </c>
      <c r="B99" s="273" t="s">
        <v>15</v>
      </c>
      <c r="C99" s="272"/>
      <c r="D99" s="272"/>
      <c r="E99" s="13"/>
      <c r="F99" s="272"/>
      <c r="G99" s="13"/>
      <c r="H99" s="13"/>
      <c r="I99" s="13"/>
    </row>
    <row r="100" spans="1:9" x14ac:dyDescent="0.25">
      <c r="A100" s="262" t="s">
        <v>124</v>
      </c>
      <c r="B100" s="261" t="s">
        <v>57</v>
      </c>
      <c r="C100" s="260">
        <v>1</v>
      </c>
      <c r="D100" s="260"/>
      <c r="E100" s="12">
        <f>C100*D100</f>
        <v>0</v>
      </c>
      <c r="F100" s="260"/>
      <c r="G100" s="12">
        <f>C100*F100</f>
        <v>0</v>
      </c>
      <c r="H100" s="12">
        <f>D100+F100</f>
        <v>0</v>
      </c>
      <c r="I100" s="12">
        <f>E100+G100</f>
        <v>0</v>
      </c>
    </row>
    <row r="101" spans="1:9" x14ac:dyDescent="0.25">
      <c r="A101" s="274" t="s">
        <v>125</v>
      </c>
      <c r="B101" s="273" t="s">
        <v>15</v>
      </c>
      <c r="C101" s="272"/>
      <c r="D101" s="272"/>
      <c r="E101" s="13"/>
      <c r="F101" s="272"/>
      <c r="G101" s="13"/>
      <c r="H101" s="13"/>
      <c r="I101" s="13"/>
    </row>
    <row r="102" spans="1:9" ht="24.75" x14ac:dyDescent="0.25">
      <c r="A102" s="262" t="s">
        <v>126</v>
      </c>
      <c r="B102" s="261" t="s">
        <v>57</v>
      </c>
      <c r="C102" s="260">
        <v>1</v>
      </c>
      <c r="D102" s="260"/>
      <c r="E102" s="12">
        <f>C102*D102</f>
        <v>0</v>
      </c>
      <c r="F102" s="260"/>
      <c r="G102" s="12">
        <f>C102*F102</f>
        <v>0</v>
      </c>
      <c r="H102" s="12">
        <f>D102+F102</f>
        <v>0</v>
      </c>
      <c r="I102" s="12">
        <f>E102+G102</f>
        <v>0</v>
      </c>
    </row>
    <row r="103" spans="1:9" x14ac:dyDescent="0.25">
      <c r="A103" s="274" t="s">
        <v>127</v>
      </c>
      <c r="B103" s="273" t="s">
        <v>15</v>
      </c>
      <c r="C103" s="272"/>
      <c r="D103" s="272"/>
      <c r="E103" s="13"/>
      <c r="F103" s="272"/>
      <c r="G103" s="13"/>
      <c r="H103" s="13"/>
      <c r="I103" s="13"/>
    </row>
    <row r="104" spans="1:9" ht="24.75" x14ac:dyDescent="0.25">
      <c r="A104" s="262" t="s">
        <v>128</v>
      </c>
      <c r="B104" s="261" t="s">
        <v>57</v>
      </c>
      <c r="C104" s="260">
        <v>2</v>
      </c>
      <c r="D104" s="260"/>
      <c r="E104" s="12">
        <f>C104*D104</f>
        <v>0</v>
      </c>
      <c r="F104" s="260"/>
      <c r="G104" s="12">
        <f>C104*F104</f>
        <v>0</v>
      </c>
      <c r="H104" s="12">
        <f t="shared" ref="H104:I106" si="20">D104+F104</f>
        <v>0</v>
      </c>
      <c r="I104" s="12">
        <f t="shared" si="20"/>
        <v>0</v>
      </c>
    </row>
    <row r="105" spans="1:9" x14ac:dyDescent="0.25">
      <c r="A105" s="262" t="s">
        <v>129</v>
      </c>
      <c r="B105" s="261" t="s">
        <v>57</v>
      </c>
      <c r="C105" s="260">
        <v>1</v>
      </c>
      <c r="D105" s="260"/>
      <c r="E105" s="12">
        <f>C105*D105</f>
        <v>0</v>
      </c>
      <c r="F105" s="260"/>
      <c r="G105" s="12">
        <f>C105*F105</f>
        <v>0</v>
      </c>
      <c r="H105" s="12">
        <f t="shared" si="20"/>
        <v>0</v>
      </c>
      <c r="I105" s="12">
        <f t="shared" si="20"/>
        <v>0</v>
      </c>
    </row>
    <row r="106" spans="1:9" ht="48.75" x14ac:dyDescent="0.25">
      <c r="A106" s="262" t="s">
        <v>130</v>
      </c>
      <c r="B106" s="261" t="s">
        <v>57</v>
      </c>
      <c r="C106" s="260">
        <v>7</v>
      </c>
      <c r="D106" s="260"/>
      <c r="E106" s="12">
        <f>C106*D106</f>
        <v>0</v>
      </c>
      <c r="F106" s="260"/>
      <c r="G106" s="12">
        <f>C106*F106</f>
        <v>0</v>
      </c>
      <c r="H106" s="12">
        <f t="shared" si="20"/>
        <v>0</v>
      </c>
      <c r="I106" s="12">
        <f t="shared" si="20"/>
        <v>0</v>
      </c>
    </row>
    <row r="107" spans="1:9" x14ac:dyDescent="0.25">
      <c r="A107" s="262" t="s">
        <v>15</v>
      </c>
      <c r="B107" s="261" t="s">
        <v>15</v>
      </c>
      <c r="C107" s="260"/>
      <c r="D107" s="260"/>
      <c r="E107" s="12"/>
      <c r="F107" s="260"/>
      <c r="G107" s="12"/>
      <c r="H107" s="12"/>
      <c r="I107" s="12"/>
    </row>
    <row r="108" spans="1:9" x14ac:dyDescent="0.25">
      <c r="A108" s="274" t="s">
        <v>113</v>
      </c>
      <c r="B108" s="273" t="s">
        <v>15</v>
      </c>
      <c r="C108" s="272"/>
      <c r="D108" s="272"/>
      <c r="E108" s="13"/>
      <c r="F108" s="272"/>
      <c r="G108" s="13"/>
      <c r="H108" s="13"/>
      <c r="I108" s="13"/>
    </row>
    <row r="109" spans="1:9" ht="24.75" x14ac:dyDescent="0.25">
      <c r="A109" s="262" t="s">
        <v>114</v>
      </c>
      <c r="B109" s="261" t="s">
        <v>57</v>
      </c>
      <c r="C109" s="260">
        <v>2</v>
      </c>
      <c r="D109" s="260"/>
      <c r="E109" s="12">
        <f>C109*D109</f>
        <v>0</v>
      </c>
      <c r="F109" s="260"/>
      <c r="G109" s="12">
        <f>C109*F109</f>
        <v>0</v>
      </c>
      <c r="H109" s="12">
        <f>D109+F109</f>
        <v>0</v>
      </c>
      <c r="I109" s="12">
        <f>E109+G109</f>
        <v>0</v>
      </c>
    </row>
    <row r="110" spans="1:9" x14ac:dyDescent="0.25">
      <c r="A110" s="274" t="s">
        <v>111</v>
      </c>
      <c r="B110" s="273" t="s">
        <v>15</v>
      </c>
      <c r="C110" s="272"/>
      <c r="D110" s="272"/>
      <c r="E110" s="13"/>
      <c r="F110" s="272"/>
      <c r="G110" s="13"/>
      <c r="H110" s="13"/>
      <c r="I110" s="13"/>
    </row>
    <row r="111" spans="1:9" ht="24.75" x14ac:dyDescent="0.25">
      <c r="A111" s="262" t="s">
        <v>112</v>
      </c>
      <c r="B111" s="261" t="s">
        <v>57</v>
      </c>
      <c r="C111" s="260">
        <v>35</v>
      </c>
      <c r="D111" s="260"/>
      <c r="E111" s="12">
        <f>C111*D111</f>
        <v>0</v>
      </c>
      <c r="F111" s="260"/>
      <c r="G111" s="12">
        <f>C111*F111</f>
        <v>0</v>
      </c>
      <c r="H111" s="12">
        <f t="shared" ref="H111:I114" si="21">D111+F111</f>
        <v>0</v>
      </c>
      <c r="I111" s="12">
        <f t="shared" si="21"/>
        <v>0</v>
      </c>
    </row>
    <row r="112" spans="1:9" ht="24.75" x14ac:dyDescent="0.25">
      <c r="A112" s="262" t="s">
        <v>131</v>
      </c>
      <c r="B112" s="261" t="s">
        <v>57</v>
      </c>
      <c r="C112" s="260">
        <v>9</v>
      </c>
      <c r="D112" s="260"/>
      <c r="E112" s="12">
        <f>C112*D112</f>
        <v>0</v>
      </c>
      <c r="F112" s="260"/>
      <c r="G112" s="12">
        <f>C112*F112</f>
        <v>0</v>
      </c>
      <c r="H112" s="12">
        <f t="shared" si="21"/>
        <v>0</v>
      </c>
      <c r="I112" s="12">
        <f t="shared" si="21"/>
        <v>0</v>
      </c>
    </row>
    <row r="113" spans="1:9" ht="24.75" x14ac:dyDescent="0.25">
      <c r="A113" s="262" t="s">
        <v>132</v>
      </c>
      <c r="B113" s="261" t="s">
        <v>57</v>
      </c>
      <c r="C113" s="260">
        <v>4</v>
      </c>
      <c r="D113" s="260"/>
      <c r="E113" s="12">
        <f>C113*D113</f>
        <v>0</v>
      </c>
      <c r="F113" s="260"/>
      <c r="G113" s="12">
        <f>C113*F113</f>
        <v>0</v>
      </c>
      <c r="H113" s="12">
        <f t="shared" si="21"/>
        <v>0</v>
      </c>
      <c r="I113" s="12">
        <f t="shared" si="21"/>
        <v>0</v>
      </c>
    </row>
    <row r="114" spans="1:9" ht="24.75" x14ac:dyDescent="0.25">
      <c r="A114" s="262" t="s">
        <v>133</v>
      </c>
      <c r="B114" s="261" t="s">
        <v>57</v>
      </c>
      <c r="C114" s="260">
        <v>8</v>
      </c>
      <c r="D114" s="260"/>
      <c r="E114" s="12">
        <f>C114*D114</f>
        <v>0</v>
      </c>
      <c r="F114" s="260"/>
      <c r="G114" s="12">
        <f>C114*F114</f>
        <v>0</v>
      </c>
      <c r="H114" s="12">
        <f t="shared" si="21"/>
        <v>0</v>
      </c>
      <c r="I114" s="12">
        <f t="shared" si="21"/>
        <v>0</v>
      </c>
    </row>
    <row r="115" spans="1:9" x14ac:dyDescent="0.25">
      <c r="A115" s="274" t="s">
        <v>134</v>
      </c>
      <c r="B115" s="273" t="s">
        <v>15</v>
      </c>
      <c r="C115" s="272"/>
      <c r="D115" s="272"/>
      <c r="E115" s="13"/>
      <c r="F115" s="272"/>
      <c r="G115" s="13"/>
      <c r="H115" s="13"/>
      <c r="I115" s="13"/>
    </row>
    <row r="116" spans="1:9" ht="24.75" x14ac:dyDescent="0.25">
      <c r="A116" s="262" t="s">
        <v>135</v>
      </c>
      <c r="B116" s="261" t="s">
        <v>57</v>
      </c>
      <c r="C116" s="260">
        <v>3</v>
      </c>
      <c r="D116" s="260"/>
      <c r="E116" s="12">
        <f>C116*D116</f>
        <v>0</v>
      </c>
      <c r="F116" s="260"/>
      <c r="G116" s="12">
        <f>C116*F116</f>
        <v>0</v>
      </c>
      <c r="H116" s="12">
        <f>D116+F116</f>
        <v>0</v>
      </c>
      <c r="I116" s="12">
        <f>E116+G116</f>
        <v>0</v>
      </c>
    </row>
    <row r="117" spans="1:9" x14ac:dyDescent="0.25">
      <c r="A117" s="274" t="s">
        <v>136</v>
      </c>
      <c r="B117" s="273" t="s">
        <v>15</v>
      </c>
      <c r="C117" s="272"/>
      <c r="D117" s="272"/>
      <c r="E117" s="13"/>
      <c r="F117" s="272"/>
      <c r="G117" s="13"/>
      <c r="H117" s="13"/>
      <c r="I117" s="13"/>
    </row>
    <row r="118" spans="1:9" ht="24.75" x14ac:dyDescent="0.25">
      <c r="A118" s="262" t="s">
        <v>137</v>
      </c>
      <c r="B118" s="261" t="s">
        <v>57</v>
      </c>
      <c r="C118" s="260">
        <v>1</v>
      </c>
      <c r="D118" s="260"/>
      <c r="E118" s="12">
        <f>C118*D118</f>
        <v>0</v>
      </c>
      <c r="F118" s="260"/>
      <c r="G118" s="12">
        <f>C118*F118</f>
        <v>0</v>
      </c>
      <c r="H118" s="12">
        <f>D118+F118</f>
        <v>0</v>
      </c>
      <c r="I118" s="12">
        <f>E118+G118</f>
        <v>0</v>
      </c>
    </row>
    <row r="119" spans="1:9" x14ac:dyDescent="0.25">
      <c r="A119" s="274" t="s">
        <v>138</v>
      </c>
      <c r="B119" s="273" t="s">
        <v>15</v>
      </c>
      <c r="C119" s="272"/>
      <c r="D119" s="272"/>
      <c r="E119" s="13"/>
      <c r="F119" s="272"/>
      <c r="G119" s="13"/>
      <c r="H119" s="13"/>
      <c r="I119" s="13"/>
    </row>
    <row r="120" spans="1:9" ht="24.75" x14ac:dyDescent="0.25">
      <c r="A120" s="262" t="s">
        <v>139</v>
      </c>
      <c r="B120" s="261" t="s">
        <v>57</v>
      </c>
      <c r="C120" s="260">
        <v>11</v>
      </c>
      <c r="D120" s="260"/>
      <c r="E120" s="12">
        <f>C120*D120</f>
        <v>0</v>
      </c>
      <c r="F120" s="260"/>
      <c r="G120" s="12">
        <f>C120*F120</f>
        <v>0</v>
      </c>
      <c r="H120" s="12">
        <f>D120+F120</f>
        <v>0</v>
      </c>
      <c r="I120" s="12">
        <f>E120+G120</f>
        <v>0</v>
      </c>
    </row>
    <row r="121" spans="1:9" x14ac:dyDescent="0.25">
      <c r="A121" s="274" t="s">
        <v>140</v>
      </c>
      <c r="B121" s="273" t="s">
        <v>15</v>
      </c>
      <c r="C121" s="272"/>
      <c r="D121" s="272"/>
      <c r="E121" s="13"/>
      <c r="F121" s="272"/>
      <c r="G121" s="13"/>
      <c r="H121" s="13"/>
      <c r="I121" s="13"/>
    </row>
    <row r="122" spans="1:9" ht="24.75" x14ac:dyDescent="0.25">
      <c r="A122" s="262" t="s">
        <v>141</v>
      </c>
      <c r="B122" s="261" t="s">
        <v>57</v>
      </c>
      <c r="C122" s="260">
        <v>40</v>
      </c>
      <c r="D122" s="260"/>
      <c r="E122" s="12">
        <f>C122*D122</f>
        <v>0</v>
      </c>
      <c r="F122" s="260"/>
      <c r="G122" s="12">
        <f>C122*F122</f>
        <v>0</v>
      </c>
      <c r="H122" s="12">
        <f>D122+F122</f>
        <v>0</v>
      </c>
      <c r="I122" s="12">
        <f>E122+G122</f>
        <v>0</v>
      </c>
    </row>
    <row r="123" spans="1:9" x14ac:dyDescent="0.25">
      <c r="A123" s="274" t="s">
        <v>140</v>
      </c>
      <c r="B123" s="273" t="s">
        <v>15</v>
      </c>
      <c r="C123" s="272"/>
      <c r="D123" s="272"/>
      <c r="E123" s="13"/>
      <c r="F123" s="272"/>
      <c r="G123" s="13"/>
      <c r="H123" s="13"/>
      <c r="I123" s="13"/>
    </row>
    <row r="124" spans="1:9" ht="36.75" x14ac:dyDescent="0.25">
      <c r="A124" s="262" t="s">
        <v>142</v>
      </c>
      <c r="B124" s="261" t="s">
        <v>57</v>
      </c>
      <c r="C124" s="260">
        <v>28</v>
      </c>
      <c r="D124" s="260"/>
      <c r="E124" s="12">
        <f>C124*D124</f>
        <v>0</v>
      </c>
      <c r="F124" s="260"/>
      <c r="G124" s="12">
        <f>C124*F124</f>
        <v>0</v>
      </c>
      <c r="H124" s="12">
        <f>D124+F124</f>
        <v>0</v>
      </c>
      <c r="I124" s="12">
        <f>E124+G124</f>
        <v>0</v>
      </c>
    </row>
    <row r="125" spans="1:9" x14ac:dyDescent="0.25">
      <c r="A125" s="274" t="s">
        <v>143</v>
      </c>
      <c r="B125" s="273" t="s">
        <v>15</v>
      </c>
      <c r="C125" s="272"/>
      <c r="D125" s="272"/>
      <c r="E125" s="13"/>
      <c r="F125" s="272"/>
      <c r="G125" s="13"/>
      <c r="H125" s="13"/>
      <c r="I125" s="13"/>
    </row>
    <row r="126" spans="1:9" ht="36.75" x14ac:dyDescent="0.25">
      <c r="A126" s="262" t="s">
        <v>144</v>
      </c>
      <c r="B126" s="261" t="s">
        <v>57</v>
      </c>
      <c r="C126" s="260">
        <v>12</v>
      </c>
      <c r="D126" s="260"/>
      <c r="E126" s="12">
        <f>C126*D126</f>
        <v>0</v>
      </c>
      <c r="F126" s="260"/>
      <c r="G126" s="12">
        <f>C126*F126</f>
        <v>0</v>
      </c>
      <c r="H126" s="12">
        <f>D126+F126</f>
        <v>0</v>
      </c>
      <c r="I126" s="12">
        <f>E126+G126</f>
        <v>0</v>
      </c>
    </row>
    <row r="127" spans="1:9" x14ac:dyDescent="0.25">
      <c r="A127" s="274" t="s">
        <v>145</v>
      </c>
      <c r="B127" s="273" t="s">
        <v>15</v>
      </c>
      <c r="C127" s="272"/>
      <c r="D127" s="272"/>
      <c r="E127" s="13"/>
      <c r="F127" s="272"/>
      <c r="G127" s="13"/>
      <c r="H127" s="13"/>
      <c r="I127" s="13"/>
    </row>
    <row r="128" spans="1:9" x14ac:dyDescent="0.25">
      <c r="A128" s="262" t="s">
        <v>146</v>
      </c>
      <c r="B128" s="261" t="s">
        <v>57</v>
      </c>
      <c r="C128" s="260">
        <v>2</v>
      </c>
      <c r="D128" s="260"/>
      <c r="E128" s="12">
        <f t="shared" ref="E128:E136" si="22">C128*D128</f>
        <v>0</v>
      </c>
      <c r="F128" s="260"/>
      <c r="G128" s="12">
        <f t="shared" ref="G128:G136" si="23">C128*F128</f>
        <v>0</v>
      </c>
      <c r="H128" s="12">
        <f t="shared" ref="H128:H136" si="24">D128+F128</f>
        <v>0</v>
      </c>
      <c r="I128" s="12">
        <f t="shared" ref="I128:I136" si="25">E128+G128</f>
        <v>0</v>
      </c>
    </row>
    <row r="129" spans="1:9" x14ac:dyDescent="0.25">
      <c r="A129" s="262" t="s">
        <v>147</v>
      </c>
      <c r="B129" s="261" t="s">
        <v>57</v>
      </c>
      <c r="C129" s="260">
        <v>1</v>
      </c>
      <c r="D129" s="260"/>
      <c r="E129" s="12">
        <f t="shared" si="22"/>
        <v>0</v>
      </c>
      <c r="F129" s="260"/>
      <c r="G129" s="12">
        <f t="shared" si="23"/>
        <v>0</v>
      </c>
      <c r="H129" s="12">
        <f t="shared" si="24"/>
        <v>0</v>
      </c>
      <c r="I129" s="12">
        <f t="shared" si="25"/>
        <v>0</v>
      </c>
    </row>
    <row r="130" spans="1:9" x14ac:dyDescent="0.25">
      <c r="A130" s="262" t="s">
        <v>15</v>
      </c>
      <c r="B130" s="261" t="s">
        <v>15</v>
      </c>
      <c r="C130" s="260"/>
      <c r="D130" s="260"/>
      <c r="E130" s="12">
        <f t="shared" si="22"/>
        <v>0</v>
      </c>
      <c r="F130" s="260"/>
      <c r="G130" s="12">
        <f t="shared" si="23"/>
        <v>0</v>
      </c>
      <c r="H130" s="12">
        <f t="shared" si="24"/>
        <v>0</v>
      </c>
      <c r="I130" s="12">
        <f t="shared" si="25"/>
        <v>0</v>
      </c>
    </row>
    <row r="131" spans="1:9" x14ac:dyDescent="0.25">
      <c r="A131" s="262" t="s">
        <v>148</v>
      </c>
      <c r="B131" s="261" t="s">
        <v>57</v>
      </c>
      <c r="C131" s="260">
        <v>93</v>
      </c>
      <c r="D131" s="260"/>
      <c r="E131" s="12">
        <f t="shared" si="22"/>
        <v>0</v>
      </c>
      <c r="F131" s="260"/>
      <c r="G131" s="12">
        <f t="shared" si="23"/>
        <v>0</v>
      </c>
      <c r="H131" s="12">
        <f t="shared" si="24"/>
        <v>0</v>
      </c>
      <c r="I131" s="12">
        <f t="shared" si="25"/>
        <v>0</v>
      </c>
    </row>
    <row r="132" spans="1:9" x14ac:dyDescent="0.25">
      <c r="A132" s="262" t="s">
        <v>149</v>
      </c>
      <c r="B132" s="261" t="s">
        <v>57</v>
      </c>
      <c r="C132" s="260">
        <v>45</v>
      </c>
      <c r="D132" s="260"/>
      <c r="E132" s="12">
        <f t="shared" si="22"/>
        <v>0</v>
      </c>
      <c r="F132" s="260"/>
      <c r="G132" s="12">
        <f t="shared" si="23"/>
        <v>0</v>
      </c>
      <c r="H132" s="12">
        <f t="shared" si="24"/>
        <v>0</v>
      </c>
      <c r="I132" s="12">
        <f t="shared" si="25"/>
        <v>0</v>
      </c>
    </row>
    <row r="133" spans="1:9" x14ac:dyDescent="0.25">
      <c r="A133" s="262" t="s">
        <v>150</v>
      </c>
      <c r="B133" s="261" t="s">
        <v>57</v>
      </c>
      <c r="C133" s="260">
        <v>14</v>
      </c>
      <c r="D133" s="260"/>
      <c r="E133" s="12">
        <f t="shared" si="22"/>
        <v>0</v>
      </c>
      <c r="F133" s="260"/>
      <c r="G133" s="12">
        <f t="shared" si="23"/>
        <v>0</v>
      </c>
      <c r="H133" s="12">
        <f t="shared" si="24"/>
        <v>0</v>
      </c>
      <c r="I133" s="12">
        <f t="shared" si="25"/>
        <v>0</v>
      </c>
    </row>
    <row r="134" spans="1:9" x14ac:dyDescent="0.25">
      <c r="A134" s="262" t="s">
        <v>151</v>
      </c>
      <c r="B134" s="261" t="s">
        <v>57</v>
      </c>
      <c r="C134" s="260">
        <v>420</v>
      </c>
      <c r="D134" s="260"/>
      <c r="E134" s="12">
        <f t="shared" si="22"/>
        <v>0</v>
      </c>
      <c r="F134" s="260"/>
      <c r="G134" s="12">
        <f t="shared" si="23"/>
        <v>0</v>
      </c>
      <c r="H134" s="12">
        <f t="shared" si="24"/>
        <v>0</v>
      </c>
      <c r="I134" s="12">
        <f t="shared" si="25"/>
        <v>0</v>
      </c>
    </row>
    <row r="135" spans="1:9" x14ac:dyDescent="0.25">
      <c r="A135" s="262" t="s">
        <v>152</v>
      </c>
      <c r="B135" s="261" t="s">
        <v>57</v>
      </c>
      <c r="C135" s="260">
        <v>140</v>
      </c>
      <c r="D135" s="260"/>
      <c r="E135" s="12">
        <f t="shared" si="22"/>
        <v>0</v>
      </c>
      <c r="F135" s="260"/>
      <c r="G135" s="12">
        <f t="shared" si="23"/>
        <v>0</v>
      </c>
      <c r="H135" s="12">
        <f t="shared" si="24"/>
        <v>0</v>
      </c>
      <c r="I135" s="12">
        <f t="shared" si="25"/>
        <v>0</v>
      </c>
    </row>
    <row r="136" spans="1:9" x14ac:dyDescent="0.25">
      <c r="A136" s="262" t="s">
        <v>153</v>
      </c>
      <c r="B136" s="261" t="s">
        <v>57</v>
      </c>
      <c r="C136" s="260">
        <v>80</v>
      </c>
      <c r="D136" s="260"/>
      <c r="E136" s="12">
        <f t="shared" si="22"/>
        <v>0</v>
      </c>
      <c r="F136" s="260"/>
      <c r="G136" s="12">
        <f t="shared" si="23"/>
        <v>0</v>
      </c>
      <c r="H136" s="12">
        <f t="shared" si="24"/>
        <v>0</v>
      </c>
      <c r="I136" s="12">
        <f t="shared" si="25"/>
        <v>0</v>
      </c>
    </row>
    <row r="137" spans="1:9" x14ac:dyDescent="0.25">
      <c r="A137" s="262" t="s">
        <v>15</v>
      </c>
      <c r="B137" s="261" t="s">
        <v>15</v>
      </c>
      <c r="C137" s="260"/>
      <c r="D137" s="260"/>
      <c r="E137" s="12"/>
      <c r="F137" s="260"/>
      <c r="G137" s="12"/>
      <c r="H137" s="12"/>
      <c r="I137" s="12"/>
    </row>
    <row r="138" spans="1:9" x14ac:dyDescent="0.25">
      <c r="A138" s="274" t="s">
        <v>154</v>
      </c>
      <c r="B138" s="273" t="s">
        <v>15</v>
      </c>
      <c r="C138" s="272"/>
      <c r="D138" s="272"/>
      <c r="E138" s="13"/>
      <c r="F138" s="272"/>
      <c r="G138" s="13"/>
      <c r="H138" s="13"/>
      <c r="I138" s="13"/>
    </row>
    <row r="139" spans="1:9" x14ac:dyDescent="0.25">
      <c r="A139" s="262" t="s">
        <v>155</v>
      </c>
      <c r="B139" s="261" t="s">
        <v>156</v>
      </c>
      <c r="C139" s="260">
        <v>1090</v>
      </c>
      <c r="D139" s="260"/>
      <c r="E139" s="12">
        <f t="shared" ref="E139:E144" si="26">C139*D139</f>
        <v>0</v>
      </c>
      <c r="F139" s="260"/>
      <c r="G139" s="12">
        <f t="shared" ref="G139:G144" si="27">C139*F139</f>
        <v>0</v>
      </c>
      <c r="H139" s="12">
        <f t="shared" ref="H139:I144" si="28">D139+F139</f>
        <v>0</v>
      </c>
      <c r="I139" s="12">
        <f t="shared" si="28"/>
        <v>0</v>
      </c>
    </row>
    <row r="140" spans="1:9" x14ac:dyDescent="0.25">
      <c r="A140" s="262" t="s">
        <v>157</v>
      </c>
      <c r="B140" s="261" t="s">
        <v>156</v>
      </c>
      <c r="C140" s="260">
        <v>250</v>
      </c>
      <c r="D140" s="260"/>
      <c r="E140" s="12">
        <f t="shared" si="26"/>
        <v>0</v>
      </c>
      <c r="F140" s="260"/>
      <c r="G140" s="12">
        <f t="shared" si="27"/>
        <v>0</v>
      </c>
      <c r="H140" s="12">
        <f t="shared" si="28"/>
        <v>0</v>
      </c>
      <c r="I140" s="12">
        <f t="shared" si="28"/>
        <v>0</v>
      </c>
    </row>
    <row r="141" spans="1:9" x14ac:dyDescent="0.25">
      <c r="A141" s="262" t="s">
        <v>158</v>
      </c>
      <c r="B141" s="261" t="s">
        <v>156</v>
      </c>
      <c r="C141" s="260">
        <v>1147.6400000000001</v>
      </c>
      <c r="D141" s="260"/>
      <c r="E141" s="12">
        <f t="shared" si="26"/>
        <v>0</v>
      </c>
      <c r="F141" s="260"/>
      <c r="G141" s="12">
        <f t="shared" si="27"/>
        <v>0</v>
      </c>
      <c r="H141" s="12">
        <f t="shared" si="28"/>
        <v>0</v>
      </c>
      <c r="I141" s="12">
        <f t="shared" si="28"/>
        <v>0</v>
      </c>
    </row>
    <row r="142" spans="1:9" x14ac:dyDescent="0.25">
      <c r="A142" s="262" t="s">
        <v>159</v>
      </c>
      <c r="B142" s="261" t="s">
        <v>156</v>
      </c>
      <c r="C142" s="260">
        <v>25</v>
      </c>
      <c r="D142" s="260"/>
      <c r="E142" s="12">
        <f t="shared" si="26"/>
        <v>0</v>
      </c>
      <c r="F142" s="260"/>
      <c r="G142" s="12">
        <f t="shared" si="27"/>
        <v>0</v>
      </c>
      <c r="H142" s="12">
        <f t="shared" si="28"/>
        <v>0</v>
      </c>
      <c r="I142" s="12">
        <f t="shared" si="28"/>
        <v>0</v>
      </c>
    </row>
    <row r="143" spans="1:9" x14ac:dyDescent="0.25">
      <c r="A143" s="262" t="s">
        <v>160</v>
      </c>
      <c r="B143" s="261" t="s">
        <v>156</v>
      </c>
      <c r="C143" s="260">
        <v>110</v>
      </c>
      <c r="D143" s="260"/>
      <c r="E143" s="12">
        <f t="shared" si="26"/>
        <v>0</v>
      </c>
      <c r="F143" s="260"/>
      <c r="G143" s="12">
        <f t="shared" si="27"/>
        <v>0</v>
      </c>
      <c r="H143" s="12">
        <f t="shared" si="28"/>
        <v>0</v>
      </c>
      <c r="I143" s="12">
        <f t="shared" si="28"/>
        <v>0</v>
      </c>
    </row>
    <row r="144" spans="1:9" x14ac:dyDescent="0.25">
      <c r="A144" s="262" t="s">
        <v>161</v>
      </c>
      <c r="B144" s="261" t="s">
        <v>156</v>
      </c>
      <c r="C144" s="260">
        <v>64.88</v>
      </c>
      <c r="D144" s="260"/>
      <c r="E144" s="12">
        <f t="shared" si="26"/>
        <v>0</v>
      </c>
      <c r="F144" s="260"/>
      <c r="G144" s="12">
        <f t="shared" si="27"/>
        <v>0</v>
      </c>
      <c r="H144" s="12">
        <f t="shared" si="28"/>
        <v>0</v>
      </c>
      <c r="I144" s="12">
        <f t="shared" si="28"/>
        <v>0</v>
      </c>
    </row>
    <row r="145" spans="1:9" x14ac:dyDescent="0.25">
      <c r="A145" s="274" t="s">
        <v>154</v>
      </c>
      <c r="B145" s="273" t="s">
        <v>15</v>
      </c>
      <c r="C145" s="272"/>
      <c r="D145" s="272"/>
      <c r="E145" s="13"/>
      <c r="F145" s="272"/>
      <c r="G145" s="13"/>
      <c r="H145" s="13"/>
      <c r="I145" s="13"/>
    </row>
    <row r="146" spans="1:9" x14ac:dyDescent="0.25">
      <c r="A146" s="262" t="s">
        <v>162</v>
      </c>
      <c r="B146" s="261" t="s">
        <v>156</v>
      </c>
      <c r="C146" s="260">
        <v>260</v>
      </c>
      <c r="D146" s="260"/>
      <c r="E146" s="12">
        <f>C146*D146</f>
        <v>0</v>
      </c>
      <c r="F146" s="260"/>
      <c r="G146" s="12">
        <f>C146*F146</f>
        <v>0</v>
      </c>
      <c r="H146" s="12">
        <f>D146+F146</f>
        <v>0</v>
      </c>
      <c r="I146" s="12">
        <f>E146+G146</f>
        <v>0</v>
      </c>
    </row>
    <row r="147" spans="1:9" x14ac:dyDescent="0.25">
      <c r="A147" s="268" t="s">
        <v>163</v>
      </c>
      <c r="B147" s="267" t="s">
        <v>15</v>
      </c>
      <c r="C147" s="266"/>
      <c r="D147" s="266"/>
      <c r="E147" s="14"/>
      <c r="F147" s="266"/>
      <c r="G147" s="14"/>
      <c r="H147" s="14"/>
      <c r="I147" s="14"/>
    </row>
    <row r="148" spans="1:9" x14ac:dyDescent="0.25">
      <c r="A148" s="262" t="s">
        <v>164</v>
      </c>
      <c r="B148" s="261" t="s">
        <v>156</v>
      </c>
      <c r="C148" s="260">
        <v>85</v>
      </c>
      <c r="D148" s="260"/>
      <c r="E148" s="12">
        <f>C148*D148</f>
        <v>0</v>
      </c>
      <c r="F148" s="260"/>
      <c r="G148" s="12">
        <f>C148*F148</f>
        <v>0</v>
      </c>
      <c r="H148" s="12">
        <f>D148+F148</f>
        <v>0</v>
      </c>
      <c r="I148" s="12">
        <f>E148+G148</f>
        <v>0</v>
      </c>
    </row>
    <row r="149" spans="1:9" x14ac:dyDescent="0.25">
      <c r="A149" s="262" t="s">
        <v>165</v>
      </c>
      <c r="B149" s="261" t="s">
        <v>156</v>
      </c>
      <c r="C149" s="260">
        <v>22</v>
      </c>
      <c r="D149" s="260"/>
      <c r="E149" s="12">
        <f>C149*D149</f>
        <v>0</v>
      </c>
      <c r="F149" s="260"/>
      <c r="G149" s="12">
        <f>C149*F149</f>
        <v>0</v>
      </c>
      <c r="H149" s="12">
        <f>D149+F149</f>
        <v>0</v>
      </c>
      <c r="I149" s="12">
        <f>E149+G149</f>
        <v>0</v>
      </c>
    </row>
    <row r="150" spans="1:9" x14ac:dyDescent="0.25">
      <c r="A150" s="262" t="s">
        <v>15</v>
      </c>
      <c r="B150" s="261" t="s">
        <v>15</v>
      </c>
      <c r="C150" s="260"/>
      <c r="D150" s="260"/>
      <c r="E150" s="12"/>
      <c r="F150" s="260"/>
      <c r="G150" s="12"/>
      <c r="H150" s="12"/>
      <c r="I150" s="12"/>
    </row>
    <row r="151" spans="1:9" x14ac:dyDescent="0.25">
      <c r="A151" s="262" t="s">
        <v>15</v>
      </c>
      <c r="B151" s="261" t="s">
        <v>15</v>
      </c>
      <c r="C151" s="260"/>
      <c r="D151" s="260"/>
      <c r="E151" s="12"/>
      <c r="F151" s="260"/>
      <c r="G151" s="12"/>
      <c r="H151" s="12"/>
      <c r="I151" s="12"/>
    </row>
    <row r="152" spans="1:9" x14ac:dyDescent="0.25">
      <c r="A152" s="268" t="s">
        <v>166</v>
      </c>
      <c r="B152" s="267" t="s">
        <v>15</v>
      </c>
      <c r="C152" s="266"/>
      <c r="D152" s="266"/>
      <c r="E152" s="14"/>
      <c r="F152" s="266"/>
      <c r="G152" s="14"/>
      <c r="H152" s="14"/>
      <c r="I152" s="14"/>
    </row>
    <row r="153" spans="1:9" x14ac:dyDescent="0.25">
      <c r="A153" s="262" t="s">
        <v>167</v>
      </c>
      <c r="B153" s="261" t="s">
        <v>168</v>
      </c>
      <c r="C153" s="260">
        <v>4</v>
      </c>
      <c r="D153" s="260"/>
      <c r="E153" s="12">
        <f>C153*D153</f>
        <v>0</v>
      </c>
      <c r="F153" s="260"/>
      <c r="G153" s="12">
        <f>C153*F153</f>
        <v>0</v>
      </c>
      <c r="H153" s="12">
        <f t="shared" ref="H153:I157" si="29">D153+F153</f>
        <v>0</v>
      </c>
      <c r="I153" s="12">
        <f t="shared" si="29"/>
        <v>0</v>
      </c>
    </row>
    <row r="154" spans="1:9" x14ac:dyDescent="0.25">
      <c r="A154" s="262" t="s">
        <v>169</v>
      </c>
      <c r="B154" s="261" t="s">
        <v>168</v>
      </c>
      <c r="C154" s="260">
        <v>6</v>
      </c>
      <c r="D154" s="260"/>
      <c r="E154" s="12">
        <f>C154*D154</f>
        <v>0</v>
      </c>
      <c r="F154" s="260"/>
      <c r="G154" s="12">
        <f>C154*F154</f>
        <v>0</v>
      </c>
      <c r="H154" s="12">
        <f t="shared" si="29"/>
        <v>0</v>
      </c>
      <c r="I154" s="12">
        <f t="shared" si="29"/>
        <v>0</v>
      </c>
    </row>
    <row r="155" spans="1:9" x14ac:dyDescent="0.25">
      <c r="A155" s="262" t="s">
        <v>170</v>
      </c>
      <c r="B155" s="261" t="s">
        <v>168</v>
      </c>
      <c r="C155" s="260">
        <v>4</v>
      </c>
      <c r="D155" s="260"/>
      <c r="E155" s="12">
        <f>C155*D155</f>
        <v>0</v>
      </c>
      <c r="F155" s="260"/>
      <c r="G155" s="12">
        <f>C155*F155</f>
        <v>0</v>
      </c>
      <c r="H155" s="12">
        <f t="shared" si="29"/>
        <v>0</v>
      </c>
      <c r="I155" s="12">
        <f t="shared" si="29"/>
        <v>0</v>
      </c>
    </row>
    <row r="156" spans="1:9" x14ac:dyDescent="0.25">
      <c r="A156" s="262" t="s">
        <v>171</v>
      </c>
      <c r="B156" s="261" t="s">
        <v>168</v>
      </c>
      <c r="C156" s="260">
        <v>17</v>
      </c>
      <c r="D156" s="260"/>
      <c r="E156" s="12">
        <f>C156*D156</f>
        <v>0</v>
      </c>
      <c r="F156" s="260"/>
      <c r="G156" s="12">
        <f>C156*F156</f>
        <v>0</v>
      </c>
      <c r="H156" s="12">
        <f t="shared" si="29"/>
        <v>0</v>
      </c>
      <c r="I156" s="12">
        <f t="shared" si="29"/>
        <v>0</v>
      </c>
    </row>
    <row r="157" spans="1:9" x14ac:dyDescent="0.25">
      <c r="A157" s="262" t="s">
        <v>172</v>
      </c>
      <c r="B157" s="261" t="s">
        <v>168</v>
      </c>
      <c r="C157" s="260">
        <v>65</v>
      </c>
      <c r="D157" s="260"/>
      <c r="E157" s="12">
        <f>C157*D157</f>
        <v>0</v>
      </c>
      <c r="F157" s="260"/>
      <c r="G157" s="12">
        <f>C157*F157</f>
        <v>0</v>
      </c>
      <c r="H157" s="12">
        <f t="shared" si="29"/>
        <v>0</v>
      </c>
      <c r="I157" s="12">
        <f t="shared" si="29"/>
        <v>0</v>
      </c>
    </row>
    <row r="158" spans="1:9" x14ac:dyDescent="0.25">
      <c r="A158" s="268" t="s">
        <v>173</v>
      </c>
      <c r="B158" s="267" t="s">
        <v>15</v>
      </c>
      <c r="C158" s="266"/>
      <c r="D158" s="266"/>
      <c r="E158" s="14"/>
      <c r="F158" s="266"/>
      <c r="G158" s="14"/>
      <c r="H158" s="14"/>
      <c r="I158" s="14"/>
    </row>
    <row r="159" spans="1:9" x14ac:dyDescent="0.25">
      <c r="A159" s="262" t="s">
        <v>174</v>
      </c>
      <c r="B159" s="261" t="s">
        <v>168</v>
      </c>
      <c r="C159" s="260">
        <v>8</v>
      </c>
      <c r="D159" s="260"/>
      <c r="E159" s="12">
        <f>C159*D159</f>
        <v>0</v>
      </c>
      <c r="F159" s="260"/>
      <c r="G159" s="12">
        <f>C159*F159</f>
        <v>0</v>
      </c>
      <c r="H159" s="12">
        <f>D159+F159</f>
        <v>0</v>
      </c>
      <c r="I159" s="12">
        <f>E159+G159</f>
        <v>0</v>
      </c>
    </row>
    <row r="160" spans="1:9" x14ac:dyDescent="0.25">
      <c r="A160" s="268" t="s">
        <v>175</v>
      </c>
      <c r="B160" s="267" t="s">
        <v>15</v>
      </c>
      <c r="C160" s="266"/>
      <c r="D160" s="266"/>
      <c r="E160" s="14"/>
      <c r="F160" s="266"/>
      <c r="G160" s="14"/>
      <c r="H160" s="14"/>
      <c r="I160" s="14"/>
    </row>
    <row r="161" spans="1:9" x14ac:dyDescent="0.25">
      <c r="A161" s="262" t="s">
        <v>176</v>
      </c>
      <c r="B161" s="261" t="s">
        <v>168</v>
      </c>
      <c r="C161" s="260">
        <v>16</v>
      </c>
      <c r="D161" s="260"/>
      <c r="E161" s="12">
        <f>C161*D161</f>
        <v>0</v>
      </c>
      <c r="F161" s="260"/>
      <c r="G161" s="12">
        <f>C161*F161</f>
        <v>0</v>
      </c>
      <c r="H161" s="12">
        <f>D161+F161</f>
        <v>0</v>
      </c>
      <c r="I161" s="12">
        <f>E161+G161</f>
        <v>0</v>
      </c>
    </row>
    <row r="162" spans="1:9" x14ac:dyDescent="0.25">
      <c r="A162" s="268" t="s">
        <v>177</v>
      </c>
      <c r="B162" s="267" t="s">
        <v>15</v>
      </c>
      <c r="C162" s="266"/>
      <c r="D162" s="266"/>
      <c r="E162" s="14"/>
      <c r="F162" s="266"/>
      <c r="G162" s="14"/>
      <c r="H162" s="14"/>
      <c r="I162" s="14"/>
    </row>
    <row r="163" spans="1:9" x14ac:dyDescent="0.25">
      <c r="A163" s="268" t="s">
        <v>178</v>
      </c>
      <c r="B163" s="267" t="s">
        <v>15</v>
      </c>
      <c r="C163" s="266"/>
      <c r="D163" s="266"/>
      <c r="E163" s="14"/>
      <c r="F163" s="266"/>
      <c r="G163" s="14"/>
      <c r="H163" s="14"/>
      <c r="I163" s="14"/>
    </row>
    <row r="164" spans="1:9" x14ac:dyDescent="0.25">
      <c r="A164" s="262" t="s">
        <v>179</v>
      </c>
      <c r="B164" s="261" t="s">
        <v>168</v>
      </c>
      <c r="C164" s="260">
        <v>16</v>
      </c>
      <c r="D164" s="260"/>
      <c r="E164" s="12">
        <f>C164*D164</f>
        <v>0</v>
      </c>
      <c r="F164" s="260"/>
      <c r="G164" s="12">
        <f>C164*F164</f>
        <v>0</v>
      </c>
      <c r="H164" s="12">
        <f>D164+F164</f>
        <v>0</v>
      </c>
      <c r="I164" s="12">
        <f>E164+G164</f>
        <v>0</v>
      </c>
    </row>
    <row r="165" spans="1:9" x14ac:dyDescent="0.25">
      <c r="A165" s="262" t="s">
        <v>180</v>
      </c>
      <c r="B165" s="261" t="s">
        <v>168</v>
      </c>
      <c r="C165" s="260">
        <v>7</v>
      </c>
      <c r="D165" s="260"/>
      <c r="E165" s="12">
        <f>C165*D165</f>
        <v>0</v>
      </c>
      <c r="F165" s="260"/>
      <c r="G165" s="12">
        <f>C165*F165</f>
        <v>0</v>
      </c>
      <c r="H165" s="12">
        <f>D165+F165</f>
        <v>0</v>
      </c>
      <c r="I165" s="12">
        <f>E165+G165</f>
        <v>0</v>
      </c>
    </row>
    <row r="166" spans="1:9" ht="42.75" x14ac:dyDescent="0.25">
      <c r="A166" s="268" t="s">
        <v>181</v>
      </c>
      <c r="B166" s="267" t="s">
        <v>15</v>
      </c>
      <c r="C166" s="266"/>
      <c r="D166" s="266"/>
      <c r="E166" s="14"/>
      <c r="F166" s="266"/>
      <c r="G166" s="14"/>
      <c r="H166" s="14"/>
      <c r="I166" s="14"/>
    </row>
    <row r="167" spans="1:9" x14ac:dyDescent="0.25">
      <c r="A167" s="262" t="s">
        <v>182</v>
      </c>
      <c r="B167" s="261" t="s">
        <v>57</v>
      </c>
      <c r="C167" s="260">
        <v>1</v>
      </c>
      <c r="D167" s="260"/>
      <c r="E167" s="12">
        <f>C167*D167</f>
        <v>0</v>
      </c>
      <c r="F167" s="260"/>
      <c r="G167" s="12">
        <f>C167*F167</f>
        <v>0</v>
      </c>
      <c r="H167" s="12">
        <f>D167+F167</f>
        <v>0</v>
      </c>
      <c r="I167" s="12">
        <f>E167+G167</f>
        <v>0</v>
      </c>
    </row>
    <row r="168" spans="1:9" x14ac:dyDescent="0.25">
      <c r="A168" s="262" t="s">
        <v>15</v>
      </c>
      <c r="B168" s="261" t="s">
        <v>15</v>
      </c>
      <c r="C168" s="260"/>
      <c r="D168" s="260"/>
      <c r="E168" s="12"/>
      <c r="F168" s="260"/>
      <c r="G168" s="12"/>
      <c r="H168" s="12"/>
      <c r="I168" s="12"/>
    </row>
    <row r="169" spans="1:9" x14ac:dyDescent="0.25">
      <c r="A169" s="262" t="s">
        <v>183</v>
      </c>
      <c r="B169" s="261" t="s">
        <v>15</v>
      </c>
      <c r="C169" s="260"/>
      <c r="D169" s="260"/>
      <c r="E169" s="12">
        <f>SUM(E64:E168)*0.04907</f>
        <v>0</v>
      </c>
      <c r="F169" s="260"/>
      <c r="G169" s="12"/>
      <c r="H169" s="12"/>
      <c r="I169" s="12">
        <f>E169</f>
        <v>0</v>
      </c>
    </row>
    <row r="170" spans="1:9" ht="16.5" x14ac:dyDescent="0.3">
      <c r="A170" s="265" t="s">
        <v>184</v>
      </c>
      <c r="B170" s="271" t="s">
        <v>15</v>
      </c>
      <c r="C170" s="270"/>
      <c r="D170" s="270"/>
      <c r="E170" s="269">
        <f>SUM(E64:E169)</f>
        <v>0</v>
      </c>
      <c r="F170" s="270"/>
      <c r="G170" s="269">
        <f>SUM(G64:G169)</f>
        <v>0</v>
      </c>
      <c r="H170" s="269"/>
      <c r="I170" s="269">
        <f>SUM(I64:I169)</f>
        <v>0</v>
      </c>
    </row>
    <row r="171" spans="1:9" x14ac:dyDescent="0.25">
      <c r="A171" s="262" t="s">
        <v>15</v>
      </c>
      <c r="B171" s="261" t="s">
        <v>15</v>
      </c>
      <c r="C171" s="260"/>
      <c r="D171" s="260"/>
      <c r="E171" s="12"/>
      <c r="F171" s="260"/>
      <c r="G171" s="12"/>
      <c r="H171" s="12"/>
      <c r="I171" s="12"/>
    </row>
    <row r="172" spans="1:9" x14ac:dyDescent="0.25">
      <c r="A172" s="262" t="s">
        <v>15</v>
      </c>
      <c r="B172" s="261" t="s">
        <v>15</v>
      </c>
      <c r="C172" s="260"/>
      <c r="D172" s="260"/>
      <c r="E172" s="12"/>
      <c r="F172" s="260"/>
      <c r="G172" s="12"/>
      <c r="H172" s="12"/>
      <c r="I172" s="12"/>
    </row>
    <row r="173" spans="1:9" ht="16.5" x14ac:dyDescent="0.3">
      <c r="A173" s="265" t="s">
        <v>185</v>
      </c>
      <c r="B173" s="264" t="s">
        <v>15</v>
      </c>
      <c r="C173" s="263"/>
      <c r="D173" s="263"/>
      <c r="E173" s="11"/>
      <c r="F173" s="263"/>
      <c r="G173" s="11"/>
      <c r="H173" s="11"/>
      <c r="I173" s="11"/>
    </row>
    <row r="174" spans="1:9" x14ac:dyDescent="0.25">
      <c r="A174" s="262" t="s">
        <v>186</v>
      </c>
      <c r="B174" s="261" t="s">
        <v>156</v>
      </c>
      <c r="C174" s="260">
        <v>112</v>
      </c>
      <c r="D174" s="260"/>
      <c r="E174" s="12">
        <f t="shared" ref="E174:E180" si="30">C174*D174</f>
        <v>0</v>
      </c>
      <c r="F174" s="260"/>
      <c r="G174" s="12">
        <f t="shared" ref="G174:G180" si="31">C174*F174</f>
        <v>0</v>
      </c>
      <c r="H174" s="12">
        <f t="shared" ref="H174:I180" si="32">D174+F174</f>
        <v>0</v>
      </c>
      <c r="I174" s="12">
        <f t="shared" si="32"/>
        <v>0</v>
      </c>
    </row>
    <row r="175" spans="1:9" x14ac:dyDescent="0.25">
      <c r="A175" s="262" t="s">
        <v>187</v>
      </c>
      <c r="B175" s="261" t="s">
        <v>156</v>
      </c>
      <c r="C175" s="260">
        <v>31</v>
      </c>
      <c r="D175" s="260"/>
      <c r="E175" s="12">
        <f t="shared" si="30"/>
        <v>0</v>
      </c>
      <c r="F175" s="260"/>
      <c r="G175" s="12">
        <f t="shared" si="31"/>
        <v>0</v>
      </c>
      <c r="H175" s="12">
        <f t="shared" si="32"/>
        <v>0</v>
      </c>
      <c r="I175" s="12">
        <f t="shared" si="32"/>
        <v>0</v>
      </c>
    </row>
    <row r="176" spans="1:9" x14ac:dyDescent="0.25">
      <c r="A176" s="262" t="s">
        <v>188</v>
      </c>
      <c r="B176" s="261" t="s">
        <v>57</v>
      </c>
      <c r="C176" s="260">
        <v>1</v>
      </c>
      <c r="D176" s="260"/>
      <c r="E176" s="12">
        <f t="shared" si="30"/>
        <v>0</v>
      </c>
      <c r="F176" s="260"/>
      <c r="G176" s="12">
        <f t="shared" si="31"/>
        <v>0</v>
      </c>
      <c r="H176" s="12">
        <f t="shared" si="32"/>
        <v>0</v>
      </c>
      <c r="I176" s="12">
        <f t="shared" si="32"/>
        <v>0</v>
      </c>
    </row>
    <row r="177" spans="1:9" x14ac:dyDescent="0.25">
      <c r="A177" s="262" t="s">
        <v>189</v>
      </c>
      <c r="B177" s="261" t="s">
        <v>57</v>
      </c>
      <c r="C177" s="260">
        <v>0.5</v>
      </c>
      <c r="D177" s="260"/>
      <c r="E177" s="12">
        <f t="shared" si="30"/>
        <v>0</v>
      </c>
      <c r="F177" s="260"/>
      <c r="G177" s="12">
        <f t="shared" si="31"/>
        <v>0</v>
      </c>
      <c r="H177" s="12">
        <f t="shared" si="32"/>
        <v>0</v>
      </c>
      <c r="I177" s="12">
        <f t="shared" si="32"/>
        <v>0</v>
      </c>
    </row>
    <row r="178" spans="1:9" x14ac:dyDescent="0.25">
      <c r="A178" s="262" t="s">
        <v>190</v>
      </c>
      <c r="B178" s="261" t="s">
        <v>57</v>
      </c>
      <c r="C178" s="260">
        <v>2</v>
      </c>
      <c r="D178" s="260"/>
      <c r="E178" s="12">
        <f t="shared" si="30"/>
        <v>0</v>
      </c>
      <c r="F178" s="260"/>
      <c r="G178" s="12">
        <f t="shared" si="31"/>
        <v>0</v>
      </c>
      <c r="H178" s="12">
        <f t="shared" si="32"/>
        <v>0</v>
      </c>
      <c r="I178" s="12">
        <f t="shared" si="32"/>
        <v>0</v>
      </c>
    </row>
    <row r="179" spans="1:9" x14ac:dyDescent="0.25">
      <c r="A179" s="262" t="s">
        <v>191</v>
      </c>
      <c r="B179" s="261" t="s">
        <v>57</v>
      </c>
      <c r="C179" s="260">
        <v>2</v>
      </c>
      <c r="D179" s="260"/>
      <c r="E179" s="12">
        <f t="shared" si="30"/>
        <v>0</v>
      </c>
      <c r="F179" s="260"/>
      <c r="G179" s="12">
        <f t="shared" si="31"/>
        <v>0</v>
      </c>
      <c r="H179" s="12">
        <f t="shared" si="32"/>
        <v>0</v>
      </c>
      <c r="I179" s="12">
        <f t="shared" si="32"/>
        <v>0</v>
      </c>
    </row>
    <row r="180" spans="1:9" ht="24.75" x14ac:dyDescent="0.25">
      <c r="A180" s="262" t="s">
        <v>192</v>
      </c>
      <c r="B180" s="261" t="s">
        <v>57</v>
      </c>
      <c r="C180" s="260">
        <v>4</v>
      </c>
      <c r="D180" s="260"/>
      <c r="E180" s="12">
        <f t="shared" si="30"/>
        <v>0</v>
      </c>
      <c r="F180" s="260"/>
      <c r="G180" s="12">
        <f t="shared" si="31"/>
        <v>0</v>
      </c>
      <c r="H180" s="12">
        <f t="shared" si="32"/>
        <v>0</v>
      </c>
      <c r="I180" s="12">
        <f t="shared" si="32"/>
        <v>0</v>
      </c>
    </row>
    <row r="181" spans="1:9" x14ac:dyDescent="0.25">
      <c r="A181" s="268" t="s">
        <v>193</v>
      </c>
      <c r="B181" s="267" t="s">
        <v>15</v>
      </c>
      <c r="C181" s="266"/>
      <c r="D181" s="266"/>
      <c r="E181" s="14"/>
      <c r="F181" s="266"/>
      <c r="G181" s="14"/>
      <c r="H181" s="14"/>
      <c r="I181" s="14"/>
    </row>
    <row r="182" spans="1:9" x14ac:dyDescent="0.25">
      <c r="A182" s="262" t="s">
        <v>194</v>
      </c>
      <c r="B182" s="261" t="s">
        <v>57</v>
      </c>
      <c r="C182" s="260">
        <v>20</v>
      </c>
      <c r="D182" s="260"/>
      <c r="E182" s="12">
        <f>C182*D182</f>
        <v>0</v>
      </c>
      <c r="F182" s="260"/>
      <c r="G182" s="12">
        <f>C182*F182</f>
        <v>0</v>
      </c>
      <c r="H182" s="12">
        <f>D182+F182</f>
        <v>0</v>
      </c>
      <c r="I182" s="12">
        <f>E182+G182</f>
        <v>0</v>
      </c>
    </row>
    <row r="183" spans="1:9" x14ac:dyDescent="0.25">
      <c r="A183" s="268" t="s">
        <v>193</v>
      </c>
      <c r="B183" s="267" t="s">
        <v>15</v>
      </c>
      <c r="C183" s="266"/>
      <c r="D183" s="266"/>
      <c r="E183" s="14"/>
      <c r="F183" s="266"/>
      <c r="G183" s="14"/>
      <c r="H183" s="14"/>
      <c r="I183" s="14"/>
    </row>
    <row r="184" spans="1:9" x14ac:dyDescent="0.25">
      <c r="A184" s="262" t="s">
        <v>195</v>
      </c>
      <c r="B184" s="261" t="s">
        <v>57</v>
      </c>
      <c r="C184" s="260">
        <v>28</v>
      </c>
      <c r="D184" s="260"/>
      <c r="E184" s="12">
        <f>C184*D184</f>
        <v>0</v>
      </c>
      <c r="F184" s="260"/>
      <c r="G184" s="12">
        <f>C184*F184</f>
        <v>0</v>
      </c>
      <c r="H184" s="12">
        <f>D184+F184</f>
        <v>0</v>
      </c>
      <c r="I184" s="12">
        <f>E184+G184</f>
        <v>0</v>
      </c>
    </row>
    <row r="185" spans="1:9" x14ac:dyDescent="0.25">
      <c r="A185" s="268" t="s">
        <v>196</v>
      </c>
      <c r="B185" s="267" t="s">
        <v>15</v>
      </c>
      <c r="C185" s="266"/>
      <c r="D185" s="266"/>
      <c r="E185" s="14"/>
      <c r="F185" s="266"/>
      <c r="G185" s="14"/>
      <c r="H185" s="14"/>
      <c r="I185" s="14"/>
    </row>
    <row r="186" spans="1:9" x14ac:dyDescent="0.25">
      <c r="A186" s="262" t="s">
        <v>197</v>
      </c>
      <c r="B186" s="261" t="s">
        <v>57</v>
      </c>
      <c r="C186" s="260">
        <v>6</v>
      </c>
      <c r="D186" s="260"/>
      <c r="E186" s="12">
        <f>C186*D186</f>
        <v>0</v>
      </c>
      <c r="F186" s="260"/>
      <c r="G186" s="12">
        <f>C186*F186</f>
        <v>0</v>
      </c>
      <c r="H186" s="12">
        <f>D186+F186</f>
        <v>0</v>
      </c>
      <c r="I186" s="12">
        <f>E186+G186</f>
        <v>0</v>
      </c>
    </row>
    <row r="187" spans="1:9" x14ac:dyDescent="0.25">
      <c r="A187" s="262" t="s">
        <v>198</v>
      </c>
      <c r="B187" s="261" t="s">
        <v>57</v>
      </c>
      <c r="C187" s="260">
        <v>14</v>
      </c>
      <c r="D187" s="260"/>
      <c r="E187" s="12">
        <f>C187*D187</f>
        <v>0</v>
      </c>
      <c r="F187" s="260"/>
      <c r="G187" s="12">
        <f>C187*F187</f>
        <v>0</v>
      </c>
      <c r="H187" s="12">
        <f>D187+F187</f>
        <v>0</v>
      </c>
      <c r="I187" s="12">
        <f>E187+G187</f>
        <v>0</v>
      </c>
    </row>
    <row r="188" spans="1:9" x14ac:dyDescent="0.25">
      <c r="A188" s="268" t="s">
        <v>196</v>
      </c>
      <c r="B188" s="267" t="s">
        <v>15</v>
      </c>
      <c r="C188" s="266"/>
      <c r="D188" s="266"/>
      <c r="E188" s="14"/>
      <c r="F188" s="266"/>
      <c r="G188" s="14"/>
      <c r="H188" s="14"/>
      <c r="I188" s="14"/>
    </row>
    <row r="189" spans="1:9" x14ac:dyDescent="0.25">
      <c r="A189" s="262" t="s">
        <v>199</v>
      </c>
      <c r="B189" s="261" t="s">
        <v>57</v>
      </c>
      <c r="C189" s="260">
        <v>4</v>
      </c>
      <c r="D189" s="260"/>
      <c r="E189" s="12">
        <f>C189*D189</f>
        <v>0</v>
      </c>
      <c r="F189" s="260"/>
      <c r="G189" s="12">
        <f>C189*F189</f>
        <v>0</v>
      </c>
      <c r="H189" s="12">
        <f>D189+F189</f>
        <v>0</v>
      </c>
      <c r="I189" s="12">
        <f>E189+G189</f>
        <v>0</v>
      </c>
    </row>
    <row r="190" spans="1:9" x14ac:dyDescent="0.25">
      <c r="A190" s="268" t="s">
        <v>200</v>
      </c>
      <c r="B190" s="267" t="s">
        <v>15</v>
      </c>
      <c r="C190" s="266"/>
      <c r="D190" s="266"/>
      <c r="E190" s="14"/>
      <c r="F190" s="266"/>
      <c r="G190" s="14"/>
      <c r="H190" s="14"/>
      <c r="I190" s="14"/>
    </row>
    <row r="191" spans="1:9" x14ac:dyDescent="0.25">
      <c r="A191" s="262" t="s">
        <v>201</v>
      </c>
      <c r="B191" s="261" t="s">
        <v>156</v>
      </c>
      <c r="C191" s="260">
        <v>45</v>
      </c>
      <c r="D191" s="260"/>
      <c r="E191" s="12">
        <f>C191*D191</f>
        <v>0</v>
      </c>
      <c r="F191" s="260"/>
      <c r="G191" s="12">
        <f>C191*F191</f>
        <v>0</v>
      </c>
      <c r="H191" s="12">
        <f>D191+F191</f>
        <v>0</v>
      </c>
      <c r="I191" s="12">
        <f>E191+G191</f>
        <v>0</v>
      </c>
    </row>
    <row r="192" spans="1:9" x14ac:dyDescent="0.25">
      <c r="A192" s="268" t="s">
        <v>202</v>
      </c>
      <c r="B192" s="267" t="s">
        <v>15</v>
      </c>
      <c r="C192" s="266"/>
      <c r="D192" s="266"/>
      <c r="E192" s="14"/>
      <c r="F192" s="266"/>
      <c r="G192" s="14"/>
      <c r="H192" s="14"/>
      <c r="I192" s="14"/>
    </row>
    <row r="193" spans="1:9" x14ac:dyDescent="0.25">
      <c r="A193" s="262" t="s">
        <v>203</v>
      </c>
      <c r="B193" s="261" t="s">
        <v>57</v>
      </c>
      <c r="C193" s="260">
        <v>4</v>
      </c>
      <c r="D193" s="260"/>
      <c r="E193" s="12">
        <f>C193*D193</f>
        <v>0</v>
      </c>
      <c r="F193" s="260"/>
      <c r="G193" s="12">
        <f>C193*F193</f>
        <v>0</v>
      </c>
      <c r="H193" s="12">
        <f>D193+F193</f>
        <v>0</v>
      </c>
      <c r="I193" s="12">
        <f>E193+G193</f>
        <v>0</v>
      </c>
    </row>
    <row r="194" spans="1:9" x14ac:dyDescent="0.25">
      <c r="A194" s="268" t="s">
        <v>204</v>
      </c>
      <c r="B194" s="267" t="s">
        <v>15</v>
      </c>
      <c r="C194" s="266"/>
      <c r="D194" s="266"/>
      <c r="E194" s="14"/>
      <c r="F194" s="266"/>
      <c r="G194" s="14"/>
      <c r="H194" s="14"/>
      <c r="I194" s="14"/>
    </row>
    <row r="195" spans="1:9" x14ac:dyDescent="0.25">
      <c r="A195" s="262" t="s">
        <v>205</v>
      </c>
      <c r="B195" s="261" t="s">
        <v>57</v>
      </c>
      <c r="C195" s="260">
        <v>1</v>
      </c>
      <c r="D195" s="260"/>
      <c r="E195" s="12">
        <f>C195*D195</f>
        <v>0</v>
      </c>
      <c r="F195" s="260"/>
      <c r="G195" s="12">
        <f>C195*F195</f>
        <v>0</v>
      </c>
      <c r="H195" s="12">
        <f>D195+F195</f>
        <v>0</v>
      </c>
      <c r="I195" s="12">
        <f>E195+G195</f>
        <v>0</v>
      </c>
    </row>
    <row r="196" spans="1:9" x14ac:dyDescent="0.25">
      <c r="A196" s="268" t="s">
        <v>206</v>
      </c>
      <c r="B196" s="267" t="s">
        <v>15</v>
      </c>
      <c r="C196" s="266"/>
      <c r="D196" s="266"/>
      <c r="E196" s="14"/>
      <c r="F196" s="266"/>
      <c r="G196" s="14"/>
      <c r="H196" s="14"/>
      <c r="I196" s="14"/>
    </row>
    <row r="197" spans="1:9" x14ac:dyDescent="0.25">
      <c r="A197" s="262" t="s">
        <v>207</v>
      </c>
      <c r="B197" s="261" t="s">
        <v>156</v>
      </c>
      <c r="C197" s="260">
        <v>7.3</v>
      </c>
      <c r="D197" s="260"/>
      <c r="E197" s="12">
        <f>C197*D197</f>
        <v>0</v>
      </c>
      <c r="F197" s="260"/>
      <c r="G197" s="12">
        <f>C197*F197</f>
        <v>0</v>
      </c>
      <c r="H197" s="12">
        <f>D197+F197</f>
        <v>0</v>
      </c>
      <c r="I197" s="12">
        <f>E197+G197</f>
        <v>0</v>
      </c>
    </row>
    <row r="198" spans="1:9" x14ac:dyDescent="0.25">
      <c r="A198" s="268" t="s">
        <v>208</v>
      </c>
      <c r="B198" s="267" t="s">
        <v>15</v>
      </c>
      <c r="C198" s="266"/>
      <c r="D198" s="266"/>
      <c r="E198" s="14"/>
      <c r="F198" s="266"/>
      <c r="G198" s="14"/>
      <c r="H198" s="14"/>
      <c r="I198" s="14"/>
    </row>
    <row r="199" spans="1:9" x14ac:dyDescent="0.25">
      <c r="A199" s="268" t="s">
        <v>206</v>
      </c>
      <c r="B199" s="267" t="s">
        <v>15</v>
      </c>
      <c r="C199" s="266"/>
      <c r="D199" s="266"/>
      <c r="E199" s="14"/>
      <c r="F199" s="266"/>
      <c r="G199" s="14"/>
      <c r="H199" s="14"/>
      <c r="I199" s="14"/>
    </row>
    <row r="200" spans="1:9" x14ac:dyDescent="0.25">
      <c r="A200" s="262" t="s">
        <v>209</v>
      </c>
      <c r="B200" s="261" t="s">
        <v>156</v>
      </c>
      <c r="C200" s="260">
        <v>3</v>
      </c>
      <c r="D200" s="260"/>
      <c r="E200" s="12">
        <f>C200*D200</f>
        <v>0</v>
      </c>
      <c r="F200" s="260"/>
      <c r="G200" s="12">
        <f>C200*F200</f>
        <v>0</v>
      </c>
      <c r="H200" s="12">
        <f t="shared" ref="H200:I202" si="33">D200+F200</f>
        <v>0</v>
      </c>
      <c r="I200" s="12">
        <f t="shared" si="33"/>
        <v>0</v>
      </c>
    </row>
    <row r="201" spans="1:9" x14ac:dyDescent="0.25">
      <c r="A201" s="262" t="s">
        <v>210</v>
      </c>
      <c r="B201" s="261" t="s">
        <v>156</v>
      </c>
      <c r="C201" s="260">
        <v>3</v>
      </c>
      <c r="D201" s="260"/>
      <c r="E201" s="12">
        <f>C201*D201</f>
        <v>0</v>
      </c>
      <c r="F201" s="260"/>
      <c r="G201" s="12">
        <f>C201*F201</f>
        <v>0</v>
      </c>
      <c r="H201" s="12">
        <f t="shared" si="33"/>
        <v>0</v>
      </c>
      <c r="I201" s="12">
        <f t="shared" si="33"/>
        <v>0</v>
      </c>
    </row>
    <row r="202" spans="1:9" ht="24.75" x14ac:dyDescent="0.25">
      <c r="A202" s="262" t="s">
        <v>211</v>
      </c>
      <c r="B202" s="261" t="s">
        <v>156</v>
      </c>
      <c r="C202" s="260">
        <v>11</v>
      </c>
      <c r="D202" s="260"/>
      <c r="E202" s="12">
        <f>C202*D202</f>
        <v>0</v>
      </c>
      <c r="F202" s="260"/>
      <c r="G202" s="12">
        <f>C202*F202</f>
        <v>0</v>
      </c>
      <c r="H202" s="12">
        <f t="shared" si="33"/>
        <v>0</v>
      </c>
      <c r="I202" s="12">
        <f t="shared" si="33"/>
        <v>0</v>
      </c>
    </row>
    <row r="203" spans="1:9" x14ac:dyDescent="0.25">
      <c r="A203" s="262" t="s">
        <v>15</v>
      </c>
      <c r="B203" s="261" t="s">
        <v>15</v>
      </c>
      <c r="C203" s="260"/>
      <c r="D203" s="260"/>
      <c r="E203" s="12"/>
      <c r="F203" s="260"/>
      <c r="G203" s="12"/>
      <c r="H203" s="12"/>
      <c r="I203" s="12"/>
    </row>
    <row r="204" spans="1:9" x14ac:dyDescent="0.25">
      <c r="A204" s="262" t="s">
        <v>15</v>
      </c>
      <c r="B204" s="261" t="s">
        <v>15</v>
      </c>
      <c r="C204" s="260"/>
      <c r="D204" s="260"/>
      <c r="E204" s="12"/>
      <c r="F204" s="260"/>
      <c r="G204" s="12"/>
      <c r="H204" s="12"/>
      <c r="I204" s="12"/>
    </row>
    <row r="205" spans="1:9" x14ac:dyDescent="0.25">
      <c r="A205" s="262" t="s">
        <v>183</v>
      </c>
      <c r="B205" s="261" t="s">
        <v>15</v>
      </c>
      <c r="C205" s="260"/>
      <c r="D205" s="260"/>
      <c r="E205" s="12">
        <f>SUM(E174:E204)*0.05</f>
        <v>0</v>
      </c>
      <c r="F205" s="260"/>
      <c r="G205" s="12"/>
      <c r="H205" s="12"/>
      <c r="I205" s="12">
        <f>E205</f>
        <v>0</v>
      </c>
    </row>
    <row r="206" spans="1:9" ht="33" x14ac:dyDescent="0.3">
      <c r="A206" s="265" t="s">
        <v>212</v>
      </c>
      <c r="B206" s="264" t="s">
        <v>15</v>
      </c>
      <c r="C206" s="263"/>
      <c r="D206" s="263"/>
      <c r="E206" s="11">
        <f>SUM(E174:E205)</f>
        <v>0</v>
      </c>
      <c r="F206" s="263"/>
      <c r="G206" s="11">
        <f>SUM(G174:G205)</f>
        <v>0</v>
      </c>
      <c r="H206" s="11"/>
      <c r="I206" s="11">
        <f>SUM(I174:I205)</f>
        <v>0</v>
      </c>
    </row>
    <row r="207" spans="1:9" x14ac:dyDescent="0.25">
      <c r="A207" s="262" t="s">
        <v>15</v>
      </c>
      <c r="B207" s="261" t="s">
        <v>15</v>
      </c>
      <c r="C207" s="260"/>
      <c r="D207" s="260"/>
      <c r="E207" s="12"/>
      <c r="F207" s="260"/>
      <c r="G207" s="12"/>
      <c r="H207" s="12"/>
      <c r="I207" s="12"/>
    </row>
    <row r="208" spans="1:9" x14ac:dyDescent="0.25">
      <c r="A208" s="262" t="s">
        <v>15</v>
      </c>
      <c r="B208" s="261" t="s">
        <v>15</v>
      </c>
      <c r="C208" s="260"/>
      <c r="D208" s="260"/>
      <c r="E208" s="12"/>
      <c r="F208" s="260"/>
      <c r="G208" s="12"/>
      <c r="H208" s="12"/>
      <c r="I208" s="12"/>
    </row>
    <row r="209" spans="1:9" x14ac:dyDescent="0.25">
      <c r="A209" s="262" t="s">
        <v>15</v>
      </c>
      <c r="B209" s="261" t="s">
        <v>15</v>
      </c>
      <c r="C209" s="260"/>
      <c r="D209" s="260"/>
      <c r="E209" s="12"/>
      <c r="F209" s="260"/>
      <c r="G209" s="12"/>
      <c r="H209" s="12"/>
      <c r="I209" s="12"/>
    </row>
    <row r="210" spans="1:9" ht="16.5" x14ac:dyDescent="0.3">
      <c r="A210" s="265" t="s">
        <v>213</v>
      </c>
      <c r="B210" s="264" t="s">
        <v>15</v>
      </c>
      <c r="C210" s="263"/>
      <c r="D210" s="263"/>
      <c r="E210" s="11"/>
      <c r="F210" s="263"/>
      <c r="G210" s="11"/>
      <c r="H210" s="11"/>
      <c r="I210" s="11"/>
    </row>
    <row r="211" spans="1:9" ht="42.75" x14ac:dyDescent="0.25">
      <c r="A211" s="268" t="s">
        <v>214</v>
      </c>
      <c r="B211" s="267" t="s">
        <v>15</v>
      </c>
      <c r="C211" s="266"/>
      <c r="D211" s="266"/>
      <c r="E211" s="14"/>
      <c r="F211" s="266"/>
      <c r="G211" s="14"/>
      <c r="H211" s="14"/>
      <c r="I211" s="14"/>
    </row>
    <row r="212" spans="1:9" ht="60.75" x14ac:dyDescent="0.25">
      <c r="A212" s="262" t="s">
        <v>215</v>
      </c>
      <c r="B212" s="261" t="s">
        <v>216</v>
      </c>
      <c r="C212" s="260">
        <v>1</v>
      </c>
      <c r="D212" s="260"/>
      <c r="E212" s="12">
        <f>C212*D212</f>
        <v>0</v>
      </c>
      <c r="F212" s="260"/>
      <c r="G212" s="12">
        <f>C212*F212</f>
        <v>0</v>
      </c>
      <c r="H212" s="12">
        <f>D212+F212</f>
        <v>0</v>
      </c>
      <c r="I212" s="12">
        <f>E212+G212</f>
        <v>0</v>
      </c>
    </row>
    <row r="213" spans="1:9" ht="28.5" x14ac:dyDescent="0.25">
      <c r="A213" s="268" t="s">
        <v>217</v>
      </c>
      <c r="B213" s="267" t="s">
        <v>15</v>
      </c>
      <c r="C213" s="266"/>
      <c r="D213" s="266"/>
      <c r="E213" s="14"/>
      <c r="F213" s="266"/>
      <c r="G213" s="14"/>
      <c r="H213" s="14"/>
      <c r="I213" s="14"/>
    </row>
    <row r="214" spans="1:9" ht="24.75" x14ac:dyDescent="0.25">
      <c r="A214" s="262" t="s">
        <v>218</v>
      </c>
      <c r="B214" s="261" t="s">
        <v>57</v>
      </c>
      <c r="C214" s="260">
        <v>8</v>
      </c>
      <c r="D214" s="260"/>
      <c r="E214" s="12">
        <f>C214*D214</f>
        <v>0</v>
      </c>
      <c r="F214" s="260"/>
      <c r="G214" s="12">
        <f>C214*F214</f>
        <v>0</v>
      </c>
      <c r="H214" s="12">
        <f>D214+F214</f>
        <v>0</v>
      </c>
      <c r="I214" s="12">
        <f>E214+G214</f>
        <v>0</v>
      </c>
    </row>
    <row r="215" spans="1:9" ht="28.5" x14ac:dyDescent="0.25">
      <c r="A215" s="268" t="s">
        <v>219</v>
      </c>
      <c r="B215" s="267" t="s">
        <v>15</v>
      </c>
      <c r="C215" s="266"/>
      <c r="D215" s="266"/>
      <c r="E215" s="14"/>
      <c r="F215" s="266"/>
      <c r="G215" s="14"/>
      <c r="H215" s="14"/>
      <c r="I215" s="14"/>
    </row>
    <row r="216" spans="1:9" ht="24.75" x14ac:dyDescent="0.25">
      <c r="A216" s="262" t="s">
        <v>220</v>
      </c>
      <c r="B216" s="261" t="s">
        <v>57</v>
      </c>
      <c r="C216" s="260">
        <v>8</v>
      </c>
      <c r="D216" s="260"/>
      <c r="E216" s="12">
        <f>C216*D216</f>
        <v>0</v>
      </c>
      <c r="F216" s="260"/>
      <c r="G216" s="12">
        <f>C216*F216</f>
        <v>0</v>
      </c>
      <c r="H216" s="12">
        <f>D216+F216</f>
        <v>0</v>
      </c>
      <c r="I216" s="12">
        <f>E216+G216</f>
        <v>0</v>
      </c>
    </row>
    <row r="217" spans="1:9" ht="42.75" x14ac:dyDescent="0.25">
      <c r="A217" s="268" t="s">
        <v>221</v>
      </c>
      <c r="B217" s="267" t="s">
        <v>15</v>
      </c>
      <c r="C217" s="266"/>
      <c r="D217" s="266"/>
      <c r="E217" s="14"/>
      <c r="F217" s="266"/>
      <c r="G217" s="14"/>
      <c r="H217" s="14"/>
      <c r="I217" s="14"/>
    </row>
    <row r="218" spans="1:9" x14ac:dyDescent="0.25">
      <c r="A218" s="262" t="s">
        <v>222</v>
      </c>
      <c r="B218" s="261" t="s">
        <v>57</v>
      </c>
      <c r="C218" s="260">
        <v>8</v>
      </c>
      <c r="D218" s="260"/>
      <c r="E218" s="12">
        <f>C218*D218</f>
        <v>0</v>
      </c>
      <c r="F218" s="260"/>
      <c r="G218" s="12">
        <f>C218*F218</f>
        <v>0</v>
      </c>
      <c r="H218" s="12">
        <f>D218+F218</f>
        <v>0</v>
      </c>
      <c r="I218" s="12">
        <f>E218+G218</f>
        <v>0</v>
      </c>
    </row>
    <row r="219" spans="1:9" x14ac:dyDescent="0.25">
      <c r="A219" s="262" t="s">
        <v>15</v>
      </c>
      <c r="B219" s="261" t="s">
        <v>15</v>
      </c>
      <c r="C219" s="260"/>
      <c r="D219" s="260"/>
      <c r="E219" s="12"/>
      <c r="F219" s="260"/>
      <c r="G219" s="12"/>
      <c r="H219" s="12"/>
      <c r="I219" s="12"/>
    </row>
    <row r="220" spans="1:9" x14ac:dyDescent="0.25">
      <c r="A220" s="268" t="s">
        <v>223</v>
      </c>
      <c r="B220" s="267" t="s">
        <v>15</v>
      </c>
      <c r="C220" s="266"/>
      <c r="D220" s="266"/>
      <c r="E220" s="14"/>
      <c r="F220" s="266"/>
      <c r="G220" s="14"/>
      <c r="H220" s="14"/>
      <c r="I220" s="14"/>
    </row>
    <row r="221" spans="1:9" ht="24.75" x14ac:dyDescent="0.25">
      <c r="A221" s="262" t="s">
        <v>224</v>
      </c>
      <c r="B221" s="261" t="s">
        <v>156</v>
      </c>
      <c r="C221" s="260">
        <v>202.8</v>
      </c>
      <c r="D221" s="260"/>
      <c r="E221" s="12">
        <f>C221*D221</f>
        <v>0</v>
      </c>
      <c r="F221" s="260"/>
      <c r="G221" s="12">
        <f>C221*F221</f>
        <v>0</v>
      </c>
      <c r="H221" s="12">
        <f t="shared" ref="H221:I223" si="34">D221+F221</f>
        <v>0</v>
      </c>
      <c r="I221" s="12">
        <f t="shared" si="34"/>
        <v>0</v>
      </c>
    </row>
    <row r="222" spans="1:9" x14ac:dyDescent="0.25">
      <c r="A222" s="262" t="s">
        <v>225</v>
      </c>
      <c r="B222" s="261" t="s">
        <v>156</v>
      </c>
      <c r="C222" s="260">
        <v>203</v>
      </c>
      <c r="D222" s="260"/>
      <c r="E222" s="12">
        <f>C222*D222</f>
        <v>0</v>
      </c>
      <c r="F222" s="260"/>
      <c r="G222" s="12">
        <f>C222*F222</f>
        <v>0</v>
      </c>
      <c r="H222" s="12">
        <f t="shared" si="34"/>
        <v>0</v>
      </c>
      <c r="I222" s="12">
        <f t="shared" si="34"/>
        <v>0</v>
      </c>
    </row>
    <row r="223" spans="1:9" x14ac:dyDescent="0.25">
      <c r="A223" s="262" t="s">
        <v>148</v>
      </c>
      <c r="B223" s="261" t="s">
        <v>57</v>
      </c>
      <c r="C223" s="260">
        <v>8</v>
      </c>
      <c r="D223" s="260"/>
      <c r="E223" s="12">
        <f>C223*D223</f>
        <v>0</v>
      </c>
      <c r="F223" s="260"/>
      <c r="G223" s="12">
        <f>C223*F223</f>
        <v>0</v>
      </c>
      <c r="H223" s="12">
        <f t="shared" si="34"/>
        <v>0</v>
      </c>
      <c r="I223" s="12">
        <f t="shared" si="34"/>
        <v>0</v>
      </c>
    </row>
    <row r="224" spans="1:9" x14ac:dyDescent="0.25">
      <c r="A224" s="262" t="s">
        <v>15</v>
      </c>
      <c r="B224" s="261" t="s">
        <v>15</v>
      </c>
      <c r="C224" s="260"/>
      <c r="D224" s="260"/>
      <c r="E224" s="12"/>
      <c r="F224" s="260"/>
      <c r="G224" s="12"/>
      <c r="H224" s="12"/>
      <c r="I224" s="12"/>
    </row>
    <row r="225" spans="1:9" ht="42.75" x14ac:dyDescent="0.25">
      <c r="A225" s="268" t="s">
        <v>226</v>
      </c>
      <c r="B225" s="267" t="s">
        <v>15</v>
      </c>
      <c r="C225" s="266"/>
      <c r="D225" s="266"/>
      <c r="E225" s="14"/>
      <c r="F225" s="266"/>
      <c r="G225" s="14"/>
      <c r="H225" s="14"/>
      <c r="I225" s="14"/>
    </row>
    <row r="226" spans="1:9" ht="24.75" x14ac:dyDescent="0.25">
      <c r="A226" s="262" t="s">
        <v>227</v>
      </c>
      <c r="B226" s="261" t="s">
        <v>57</v>
      </c>
      <c r="C226" s="260">
        <v>1</v>
      </c>
      <c r="D226" s="260"/>
      <c r="E226" s="12">
        <f>C226*D226</f>
        <v>0</v>
      </c>
      <c r="F226" s="260"/>
      <c r="G226" s="12">
        <f>C226*F226</f>
        <v>0</v>
      </c>
      <c r="H226" s="12">
        <f>D226+F226</f>
        <v>0</v>
      </c>
      <c r="I226" s="12">
        <f>E226+G226</f>
        <v>0</v>
      </c>
    </row>
    <row r="227" spans="1:9" ht="28.5" x14ac:dyDescent="0.25">
      <c r="A227" s="268" t="s">
        <v>217</v>
      </c>
      <c r="B227" s="267" t="s">
        <v>15</v>
      </c>
      <c r="C227" s="266"/>
      <c r="D227" s="266"/>
      <c r="E227" s="14"/>
      <c r="F227" s="266"/>
      <c r="G227" s="14"/>
      <c r="H227" s="14"/>
      <c r="I227" s="14"/>
    </row>
    <row r="228" spans="1:9" ht="24.75" x14ac:dyDescent="0.25">
      <c r="A228" s="262" t="s">
        <v>218</v>
      </c>
      <c r="B228" s="261" t="s">
        <v>57</v>
      </c>
      <c r="C228" s="260">
        <v>2</v>
      </c>
      <c r="D228" s="260"/>
      <c r="E228" s="12">
        <f>C228*D228</f>
        <v>0</v>
      </c>
      <c r="F228" s="260"/>
      <c r="G228" s="12">
        <f>C228*F228</f>
        <v>0</v>
      </c>
      <c r="H228" s="12">
        <f>D228+F228</f>
        <v>0</v>
      </c>
      <c r="I228" s="12">
        <f>E228+G228</f>
        <v>0</v>
      </c>
    </row>
    <row r="229" spans="1:9" ht="28.5" x14ac:dyDescent="0.25">
      <c r="A229" s="268" t="s">
        <v>219</v>
      </c>
      <c r="B229" s="267" t="s">
        <v>15</v>
      </c>
      <c r="C229" s="266"/>
      <c r="D229" s="266"/>
      <c r="E229" s="14"/>
      <c r="F229" s="266"/>
      <c r="G229" s="14"/>
      <c r="H229" s="14"/>
      <c r="I229" s="14"/>
    </row>
    <row r="230" spans="1:9" ht="24.75" x14ac:dyDescent="0.25">
      <c r="A230" s="262" t="s">
        <v>220</v>
      </c>
      <c r="B230" s="261" t="s">
        <v>57</v>
      </c>
      <c r="C230" s="260">
        <v>2</v>
      </c>
      <c r="D230" s="260"/>
      <c r="E230" s="12">
        <f>C230*D230</f>
        <v>0</v>
      </c>
      <c r="F230" s="260"/>
      <c r="G230" s="12">
        <f>C230*F230</f>
        <v>0</v>
      </c>
      <c r="H230" s="12">
        <f>D230+F230</f>
        <v>0</v>
      </c>
      <c r="I230" s="12">
        <f>E230+G230</f>
        <v>0</v>
      </c>
    </row>
    <row r="231" spans="1:9" ht="42.75" x14ac:dyDescent="0.25">
      <c r="A231" s="268" t="s">
        <v>221</v>
      </c>
      <c r="B231" s="267" t="s">
        <v>15</v>
      </c>
      <c r="C231" s="266"/>
      <c r="D231" s="266"/>
      <c r="E231" s="14"/>
      <c r="F231" s="266"/>
      <c r="G231" s="14"/>
      <c r="H231" s="14"/>
      <c r="I231" s="14"/>
    </row>
    <row r="232" spans="1:9" x14ac:dyDescent="0.25">
      <c r="A232" s="262" t="s">
        <v>222</v>
      </c>
      <c r="B232" s="261" t="s">
        <v>57</v>
      </c>
      <c r="C232" s="260">
        <v>2</v>
      </c>
      <c r="D232" s="260"/>
      <c r="E232" s="12">
        <f>C232*D232</f>
        <v>0</v>
      </c>
      <c r="F232" s="260"/>
      <c r="G232" s="12">
        <f>C232*F232</f>
        <v>0</v>
      </c>
      <c r="H232" s="12">
        <f>D232+F232</f>
        <v>0</v>
      </c>
      <c r="I232" s="12">
        <f>E232+G232</f>
        <v>0</v>
      </c>
    </row>
    <row r="233" spans="1:9" x14ac:dyDescent="0.25">
      <c r="A233" s="262" t="s">
        <v>15</v>
      </c>
      <c r="B233" s="261" t="s">
        <v>15</v>
      </c>
      <c r="C233" s="260"/>
      <c r="D233" s="260"/>
      <c r="E233" s="12"/>
      <c r="F233" s="260"/>
      <c r="G233" s="12"/>
      <c r="H233" s="12"/>
      <c r="I233" s="12"/>
    </row>
    <row r="234" spans="1:9" x14ac:dyDescent="0.25">
      <c r="A234" s="268" t="s">
        <v>223</v>
      </c>
      <c r="B234" s="267" t="s">
        <v>15</v>
      </c>
      <c r="C234" s="266"/>
      <c r="D234" s="266"/>
      <c r="E234" s="14"/>
      <c r="F234" s="266"/>
      <c r="G234" s="14"/>
      <c r="H234" s="14"/>
      <c r="I234" s="14"/>
    </row>
    <row r="235" spans="1:9" ht="24.75" x14ac:dyDescent="0.25">
      <c r="A235" s="262" t="s">
        <v>224</v>
      </c>
      <c r="B235" s="261" t="s">
        <v>156</v>
      </c>
      <c r="C235" s="260">
        <v>22</v>
      </c>
      <c r="D235" s="260"/>
      <c r="E235" s="12">
        <f>C235*D235</f>
        <v>0</v>
      </c>
      <c r="F235" s="260"/>
      <c r="G235" s="12">
        <f>C235*F235</f>
        <v>0</v>
      </c>
      <c r="H235" s="12">
        <f t="shared" ref="H235:I237" si="35">D235+F235</f>
        <v>0</v>
      </c>
      <c r="I235" s="12">
        <f t="shared" si="35"/>
        <v>0</v>
      </c>
    </row>
    <row r="236" spans="1:9" x14ac:dyDescent="0.25">
      <c r="A236" s="262" t="s">
        <v>225</v>
      </c>
      <c r="B236" s="261" t="s">
        <v>156</v>
      </c>
      <c r="C236" s="260">
        <v>22</v>
      </c>
      <c r="D236" s="260"/>
      <c r="E236" s="12">
        <f>C236*D236</f>
        <v>0</v>
      </c>
      <c r="F236" s="260"/>
      <c r="G236" s="12">
        <f>C236*F236</f>
        <v>0</v>
      </c>
      <c r="H236" s="12">
        <f t="shared" si="35"/>
        <v>0</v>
      </c>
      <c r="I236" s="12">
        <f t="shared" si="35"/>
        <v>0</v>
      </c>
    </row>
    <row r="237" spans="1:9" x14ac:dyDescent="0.25">
      <c r="A237" s="262" t="s">
        <v>148</v>
      </c>
      <c r="B237" s="261" t="s">
        <v>57</v>
      </c>
      <c r="C237" s="260">
        <v>2</v>
      </c>
      <c r="D237" s="260"/>
      <c r="E237" s="12">
        <f>C237*D237</f>
        <v>0</v>
      </c>
      <c r="F237" s="260"/>
      <c r="G237" s="12">
        <f>C237*F237</f>
        <v>0</v>
      </c>
      <c r="H237" s="12">
        <f t="shared" si="35"/>
        <v>0</v>
      </c>
      <c r="I237" s="12">
        <f t="shared" si="35"/>
        <v>0</v>
      </c>
    </row>
    <row r="238" spans="1:9" x14ac:dyDescent="0.25">
      <c r="A238" s="262" t="s">
        <v>15</v>
      </c>
      <c r="B238" s="261" t="s">
        <v>15</v>
      </c>
      <c r="C238" s="260"/>
      <c r="D238" s="260"/>
      <c r="E238" s="12"/>
      <c r="F238" s="260"/>
      <c r="G238" s="12"/>
      <c r="H238" s="12"/>
      <c r="I238" s="12"/>
    </row>
    <row r="239" spans="1:9" x14ac:dyDescent="0.25">
      <c r="A239" s="268" t="s">
        <v>166</v>
      </c>
      <c r="B239" s="267" t="s">
        <v>15</v>
      </c>
      <c r="C239" s="266"/>
      <c r="D239" s="266"/>
      <c r="E239" s="14"/>
      <c r="F239" s="266"/>
      <c r="G239" s="14"/>
      <c r="H239" s="14"/>
      <c r="I239" s="14"/>
    </row>
    <row r="240" spans="1:9" x14ac:dyDescent="0.25">
      <c r="A240" s="262" t="s">
        <v>167</v>
      </c>
      <c r="B240" s="261" t="s">
        <v>168</v>
      </c>
      <c r="C240" s="260">
        <v>1</v>
      </c>
      <c r="D240" s="260"/>
      <c r="E240" s="12">
        <f>C240*D240</f>
        <v>0</v>
      </c>
      <c r="F240" s="260"/>
      <c r="G240" s="12">
        <f>C240*F240</f>
        <v>0</v>
      </c>
      <c r="H240" s="12">
        <f t="shared" ref="H240:I244" si="36">D240+F240</f>
        <v>0</v>
      </c>
      <c r="I240" s="12">
        <f t="shared" si="36"/>
        <v>0</v>
      </c>
    </row>
    <row r="241" spans="1:9" x14ac:dyDescent="0.25">
      <c r="A241" s="262" t="s">
        <v>169</v>
      </c>
      <c r="B241" s="261" t="s">
        <v>168</v>
      </c>
      <c r="C241" s="260">
        <v>2</v>
      </c>
      <c r="D241" s="260"/>
      <c r="E241" s="12">
        <f>C241*D241</f>
        <v>0</v>
      </c>
      <c r="F241" s="260"/>
      <c r="G241" s="12">
        <f>C241*F241</f>
        <v>0</v>
      </c>
      <c r="H241" s="12">
        <f t="shared" si="36"/>
        <v>0</v>
      </c>
      <c r="I241" s="12">
        <f t="shared" si="36"/>
        <v>0</v>
      </c>
    </row>
    <row r="242" spans="1:9" x14ac:dyDescent="0.25">
      <c r="A242" s="262" t="s">
        <v>170</v>
      </c>
      <c r="B242" s="261" t="s">
        <v>168</v>
      </c>
      <c r="C242" s="260">
        <v>4</v>
      </c>
      <c r="D242" s="260"/>
      <c r="E242" s="12">
        <f>C242*D242</f>
        <v>0</v>
      </c>
      <c r="F242" s="260"/>
      <c r="G242" s="12">
        <f>C242*F242</f>
        <v>0</v>
      </c>
      <c r="H242" s="12">
        <f t="shared" si="36"/>
        <v>0</v>
      </c>
      <c r="I242" s="12">
        <f t="shared" si="36"/>
        <v>0</v>
      </c>
    </row>
    <row r="243" spans="1:9" x14ac:dyDescent="0.25">
      <c r="A243" s="262" t="s">
        <v>171</v>
      </c>
      <c r="B243" s="261" t="s">
        <v>168</v>
      </c>
      <c r="C243" s="260">
        <v>2</v>
      </c>
      <c r="D243" s="260"/>
      <c r="E243" s="12">
        <f>C243*D243</f>
        <v>0</v>
      </c>
      <c r="F243" s="260"/>
      <c r="G243" s="12">
        <f>C243*F243</f>
        <v>0</v>
      </c>
      <c r="H243" s="12">
        <f t="shared" si="36"/>
        <v>0</v>
      </c>
      <c r="I243" s="12">
        <f t="shared" si="36"/>
        <v>0</v>
      </c>
    </row>
    <row r="244" spans="1:9" x14ac:dyDescent="0.25">
      <c r="A244" s="262" t="s">
        <v>172</v>
      </c>
      <c r="B244" s="261" t="s">
        <v>168</v>
      </c>
      <c r="C244" s="260">
        <v>10</v>
      </c>
      <c r="D244" s="260"/>
      <c r="E244" s="12">
        <f>C244*D244</f>
        <v>0</v>
      </c>
      <c r="F244" s="260"/>
      <c r="G244" s="12">
        <f>C244*F244</f>
        <v>0</v>
      </c>
      <c r="H244" s="12">
        <f t="shared" si="36"/>
        <v>0</v>
      </c>
      <c r="I244" s="12">
        <f t="shared" si="36"/>
        <v>0</v>
      </c>
    </row>
    <row r="245" spans="1:9" x14ac:dyDescent="0.25">
      <c r="A245" s="268" t="s">
        <v>173</v>
      </c>
      <c r="B245" s="267" t="s">
        <v>15</v>
      </c>
      <c r="C245" s="266"/>
      <c r="D245" s="266"/>
      <c r="E245" s="14"/>
      <c r="F245" s="266"/>
      <c r="G245" s="14"/>
      <c r="H245" s="14"/>
      <c r="I245" s="14"/>
    </row>
    <row r="246" spans="1:9" x14ac:dyDescent="0.25">
      <c r="A246" s="262" t="s">
        <v>174</v>
      </c>
      <c r="B246" s="261" t="s">
        <v>168</v>
      </c>
      <c r="C246" s="260">
        <v>2</v>
      </c>
      <c r="D246" s="260"/>
      <c r="E246" s="12">
        <f>C246*D246</f>
        <v>0</v>
      </c>
      <c r="F246" s="260"/>
      <c r="G246" s="12">
        <f>C246*F246</f>
        <v>0</v>
      </c>
      <c r="H246" s="12">
        <f>D246+F246</f>
        <v>0</v>
      </c>
      <c r="I246" s="12">
        <f>E246+G246</f>
        <v>0</v>
      </c>
    </row>
    <row r="247" spans="1:9" x14ac:dyDescent="0.25">
      <c r="A247" s="268" t="s">
        <v>175</v>
      </c>
      <c r="B247" s="267" t="s">
        <v>15</v>
      </c>
      <c r="C247" s="266"/>
      <c r="D247" s="266"/>
      <c r="E247" s="14"/>
      <c r="F247" s="266"/>
      <c r="G247" s="14"/>
      <c r="H247" s="14"/>
      <c r="I247" s="14"/>
    </row>
    <row r="248" spans="1:9" x14ac:dyDescent="0.25">
      <c r="A248" s="262" t="s">
        <v>176</v>
      </c>
      <c r="B248" s="261" t="s">
        <v>168</v>
      </c>
      <c r="C248" s="260">
        <v>2</v>
      </c>
      <c r="D248" s="260"/>
      <c r="E248" s="12">
        <f>C248*D248</f>
        <v>0</v>
      </c>
      <c r="F248" s="260"/>
      <c r="G248" s="12">
        <f>C248*F248</f>
        <v>0</v>
      </c>
      <c r="H248" s="12">
        <f>D248+F248</f>
        <v>0</v>
      </c>
      <c r="I248" s="12">
        <f>E248+G248</f>
        <v>0</v>
      </c>
    </row>
    <row r="249" spans="1:9" x14ac:dyDescent="0.25">
      <c r="A249" s="262" t="s">
        <v>15</v>
      </c>
      <c r="B249" s="261" t="s">
        <v>15</v>
      </c>
      <c r="C249" s="260"/>
      <c r="D249" s="260"/>
      <c r="E249" s="12"/>
      <c r="F249" s="260"/>
      <c r="G249" s="12"/>
      <c r="H249" s="12"/>
      <c r="I249" s="12"/>
    </row>
    <row r="250" spans="1:9" x14ac:dyDescent="0.25">
      <c r="A250" s="262" t="s">
        <v>15</v>
      </c>
      <c r="B250" s="261" t="s">
        <v>15</v>
      </c>
      <c r="C250" s="260"/>
      <c r="D250" s="260"/>
      <c r="E250" s="12"/>
      <c r="F250" s="260"/>
      <c r="G250" s="12"/>
      <c r="H250" s="12"/>
      <c r="I250" s="12"/>
    </row>
    <row r="251" spans="1:9" x14ac:dyDescent="0.25">
      <c r="A251" s="262" t="s">
        <v>183</v>
      </c>
      <c r="B251" s="261" t="s">
        <v>15</v>
      </c>
      <c r="C251" s="260"/>
      <c r="D251" s="260"/>
      <c r="E251" s="12">
        <f>SUM(E212:E250)*0.04697</f>
        <v>0</v>
      </c>
      <c r="F251" s="260"/>
      <c r="G251" s="12"/>
      <c r="H251" s="12"/>
      <c r="I251" s="12">
        <v>1776.31</v>
      </c>
    </row>
    <row r="252" spans="1:9" ht="16.5" x14ac:dyDescent="0.3">
      <c r="A252" s="265" t="s">
        <v>228</v>
      </c>
      <c r="B252" s="264" t="s">
        <v>15</v>
      </c>
      <c r="C252" s="263"/>
      <c r="D252" s="263"/>
      <c r="E252" s="11">
        <f>SUM(E212:E251)</f>
        <v>0</v>
      </c>
      <c r="F252" s="263"/>
      <c r="G252" s="11">
        <f>SUM(G212:G251)</f>
        <v>0</v>
      </c>
      <c r="H252" s="11"/>
      <c r="I252" s="11">
        <f>SUM(I212:I251)</f>
        <v>1776.31</v>
      </c>
    </row>
    <row r="253" spans="1:9" x14ac:dyDescent="0.25">
      <c r="A253" s="262" t="s">
        <v>15</v>
      </c>
      <c r="B253" s="261" t="s">
        <v>15</v>
      </c>
      <c r="C253" s="260"/>
      <c r="D253" s="260"/>
      <c r="E253" s="12"/>
      <c r="F253" s="260"/>
      <c r="G253" s="12"/>
      <c r="H253" s="12"/>
      <c r="I253" s="12"/>
    </row>
    <row r="254" spans="1:9" x14ac:dyDescent="0.25">
      <c r="A254" s="262" t="s">
        <v>15</v>
      </c>
      <c r="B254" s="261" t="s">
        <v>15</v>
      </c>
      <c r="C254" s="260"/>
      <c r="D254" s="260"/>
      <c r="E254" s="12"/>
      <c r="F254" s="260"/>
      <c r="G254" s="12"/>
      <c r="H254" s="12"/>
      <c r="I254" s="12"/>
    </row>
    <row r="255" spans="1:9" ht="16.5" x14ac:dyDescent="0.3">
      <c r="A255" s="265" t="s">
        <v>229</v>
      </c>
      <c r="B255" s="264" t="s">
        <v>15</v>
      </c>
      <c r="C255" s="263"/>
      <c r="D255" s="263"/>
      <c r="E255" s="11"/>
      <c r="F255" s="263"/>
      <c r="G255" s="11"/>
      <c r="H255" s="11"/>
      <c r="I255" s="11"/>
    </row>
    <row r="256" spans="1:9" ht="42.75" x14ac:dyDescent="0.25">
      <c r="A256" s="268" t="s">
        <v>214</v>
      </c>
      <c r="B256" s="267" t="s">
        <v>15</v>
      </c>
      <c r="C256" s="266"/>
      <c r="D256" s="266"/>
      <c r="E256" s="14"/>
      <c r="F256" s="266"/>
      <c r="G256" s="14"/>
      <c r="H256" s="14"/>
      <c r="I256" s="14"/>
    </row>
    <row r="257" spans="1:9" ht="72.75" x14ac:dyDescent="0.25">
      <c r="A257" s="262" t="s">
        <v>230</v>
      </c>
      <c r="B257" s="261" t="s">
        <v>216</v>
      </c>
      <c r="C257" s="260">
        <v>1</v>
      </c>
      <c r="D257" s="260"/>
      <c r="E257" s="12">
        <f>C257*D257</f>
        <v>0</v>
      </c>
      <c r="F257" s="260"/>
      <c r="G257" s="12">
        <f>C257*F257</f>
        <v>0</v>
      </c>
      <c r="H257" s="12">
        <f>D257+F257</f>
        <v>0</v>
      </c>
      <c r="I257" s="12">
        <f>E257+G257</f>
        <v>0</v>
      </c>
    </row>
    <row r="258" spans="1:9" ht="42.75" x14ac:dyDescent="0.25">
      <c r="A258" s="268" t="s">
        <v>221</v>
      </c>
      <c r="B258" s="267" t="s">
        <v>15</v>
      </c>
      <c r="C258" s="266"/>
      <c r="D258" s="266"/>
      <c r="E258" s="14"/>
      <c r="F258" s="266"/>
      <c r="G258" s="14"/>
      <c r="H258" s="14"/>
      <c r="I258" s="14"/>
    </row>
    <row r="259" spans="1:9" x14ac:dyDescent="0.25">
      <c r="A259" s="262" t="s">
        <v>222</v>
      </c>
      <c r="B259" s="261" t="s">
        <v>57</v>
      </c>
      <c r="C259" s="260">
        <v>8</v>
      </c>
      <c r="D259" s="260"/>
      <c r="E259" s="12">
        <f>C259*D259</f>
        <v>0</v>
      </c>
      <c r="F259" s="260"/>
      <c r="G259" s="12">
        <f>C259*F259</f>
        <v>0</v>
      </c>
      <c r="H259" s="12">
        <f>D259+F259</f>
        <v>0</v>
      </c>
      <c r="I259" s="12">
        <f>E259+G259</f>
        <v>0</v>
      </c>
    </row>
    <row r="260" spans="1:9" x14ac:dyDescent="0.25">
      <c r="A260" s="262" t="s">
        <v>15</v>
      </c>
      <c r="B260" s="261" t="s">
        <v>15</v>
      </c>
      <c r="C260" s="260"/>
      <c r="D260" s="260"/>
      <c r="E260" s="12"/>
      <c r="F260" s="260"/>
      <c r="G260" s="12"/>
      <c r="H260" s="12"/>
      <c r="I260" s="12"/>
    </row>
    <row r="261" spans="1:9" x14ac:dyDescent="0.25">
      <c r="A261" s="268" t="s">
        <v>231</v>
      </c>
      <c r="B261" s="267" t="s">
        <v>15</v>
      </c>
      <c r="C261" s="266"/>
      <c r="D261" s="266"/>
      <c r="E261" s="14"/>
      <c r="F261" s="266"/>
      <c r="G261" s="14"/>
      <c r="H261" s="14"/>
      <c r="I261" s="14"/>
    </row>
    <row r="262" spans="1:9" ht="24.75" x14ac:dyDescent="0.25">
      <c r="A262" s="262" t="s">
        <v>224</v>
      </c>
      <c r="B262" s="261" t="s">
        <v>156</v>
      </c>
      <c r="C262" s="260">
        <v>227.8</v>
      </c>
      <c r="D262" s="260"/>
      <c r="E262" s="12">
        <f>C262*D262</f>
        <v>0</v>
      </c>
      <c r="F262" s="260"/>
      <c r="G262" s="12">
        <f>C262*F262</f>
        <v>0</v>
      </c>
      <c r="H262" s="12">
        <f>D262+F262</f>
        <v>0</v>
      </c>
      <c r="I262" s="12">
        <f>E262+G262</f>
        <v>0</v>
      </c>
    </row>
    <row r="263" spans="1:9" x14ac:dyDescent="0.25">
      <c r="A263" s="262" t="s">
        <v>225</v>
      </c>
      <c r="B263" s="261" t="s">
        <v>156</v>
      </c>
      <c r="C263" s="260">
        <v>228</v>
      </c>
      <c r="D263" s="260"/>
      <c r="E263" s="12">
        <f>C263*D263</f>
        <v>0</v>
      </c>
      <c r="F263" s="260"/>
      <c r="G263" s="12">
        <f>C263*F263</f>
        <v>0</v>
      </c>
      <c r="H263" s="12">
        <f>D263+F263</f>
        <v>0</v>
      </c>
      <c r="I263" s="12">
        <f>E263+G263</f>
        <v>0</v>
      </c>
    </row>
    <row r="264" spans="1:9" x14ac:dyDescent="0.25">
      <c r="A264" s="262" t="s">
        <v>15</v>
      </c>
      <c r="B264" s="261" t="s">
        <v>15</v>
      </c>
      <c r="C264" s="260"/>
      <c r="D264" s="260"/>
      <c r="E264" s="12"/>
      <c r="F264" s="260"/>
      <c r="G264" s="12"/>
      <c r="H264" s="12"/>
      <c r="I264" s="12"/>
    </row>
    <row r="265" spans="1:9" ht="42.75" x14ac:dyDescent="0.25">
      <c r="A265" s="268" t="s">
        <v>226</v>
      </c>
      <c r="B265" s="267" t="s">
        <v>15</v>
      </c>
      <c r="C265" s="266"/>
      <c r="D265" s="266"/>
      <c r="E265" s="14"/>
      <c r="F265" s="266"/>
      <c r="G265" s="14"/>
      <c r="H265" s="14"/>
      <c r="I265" s="14"/>
    </row>
    <row r="266" spans="1:9" ht="42.75" x14ac:dyDescent="0.25">
      <c r="A266" s="268" t="s">
        <v>221</v>
      </c>
      <c r="B266" s="267" t="s">
        <v>15</v>
      </c>
      <c r="C266" s="266"/>
      <c r="D266" s="266"/>
      <c r="E266" s="14"/>
      <c r="F266" s="266"/>
      <c r="G266" s="14"/>
      <c r="H266" s="14"/>
      <c r="I266" s="14"/>
    </row>
    <row r="267" spans="1:9" x14ac:dyDescent="0.25">
      <c r="A267" s="262" t="s">
        <v>222</v>
      </c>
      <c r="B267" s="261" t="s">
        <v>57</v>
      </c>
      <c r="C267" s="260">
        <v>2</v>
      </c>
      <c r="D267" s="260"/>
      <c r="E267" s="12">
        <f>C267*D267</f>
        <v>0</v>
      </c>
      <c r="F267" s="260"/>
      <c r="G267" s="12">
        <f>C267*F267</f>
        <v>0</v>
      </c>
      <c r="H267" s="12">
        <f t="shared" ref="H267:I269" si="37">D267+F267</f>
        <v>0</v>
      </c>
      <c r="I267" s="12">
        <f t="shared" si="37"/>
        <v>0</v>
      </c>
    </row>
    <row r="268" spans="1:9" ht="24.75" x14ac:dyDescent="0.25">
      <c r="A268" s="262" t="s">
        <v>224</v>
      </c>
      <c r="B268" s="261" t="s">
        <v>156</v>
      </c>
      <c r="C268" s="260">
        <v>32</v>
      </c>
      <c r="D268" s="260"/>
      <c r="E268" s="12">
        <f>C268*D268</f>
        <v>0</v>
      </c>
      <c r="F268" s="260"/>
      <c r="G268" s="12">
        <f>C268*F268</f>
        <v>0</v>
      </c>
      <c r="H268" s="12">
        <f t="shared" si="37"/>
        <v>0</v>
      </c>
      <c r="I268" s="12">
        <f t="shared" si="37"/>
        <v>0</v>
      </c>
    </row>
    <row r="269" spans="1:9" x14ac:dyDescent="0.25">
      <c r="A269" s="262" t="s">
        <v>225</v>
      </c>
      <c r="B269" s="261" t="s">
        <v>156</v>
      </c>
      <c r="C269" s="260">
        <v>32</v>
      </c>
      <c r="D269" s="260"/>
      <c r="E269" s="12">
        <f>C269*D269</f>
        <v>0</v>
      </c>
      <c r="F269" s="260"/>
      <c r="G269" s="12">
        <f>C269*F269</f>
        <v>0</v>
      </c>
      <c r="H269" s="12">
        <f t="shared" si="37"/>
        <v>0</v>
      </c>
      <c r="I269" s="12">
        <f t="shared" si="37"/>
        <v>0</v>
      </c>
    </row>
    <row r="270" spans="1:9" x14ac:dyDescent="0.25">
      <c r="A270" s="262" t="s">
        <v>15</v>
      </c>
      <c r="B270" s="261" t="s">
        <v>15</v>
      </c>
      <c r="C270" s="260"/>
      <c r="D270" s="260"/>
      <c r="E270" s="12"/>
      <c r="F270" s="260"/>
      <c r="G270" s="12"/>
      <c r="H270" s="12"/>
      <c r="I270" s="12"/>
    </row>
    <row r="271" spans="1:9" x14ac:dyDescent="0.25">
      <c r="A271" s="268" t="s">
        <v>166</v>
      </c>
      <c r="B271" s="267" t="s">
        <v>15</v>
      </c>
      <c r="C271" s="266"/>
      <c r="D271" s="266"/>
      <c r="E271" s="14"/>
      <c r="F271" s="266"/>
      <c r="G271" s="14"/>
      <c r="H271" s="14"/>
      <c r="I271" s="14"/>
    </row>
    <row r="272" spans="1:9" x14ac:dyDescent="0.25">
      <c r="A272" s="262" t="s">
        <v>167</v>
      </c>
      <c r="B272" s="261" t="s">
        <v>168</v>
      </c>
      <c r="C272" s="260">
        <v>1</v>
      </c>
      <c r="D272" s="260"/>
      <c r="E272" s="12">
        <f>C272*D272</f>
        <v>0</v>
      </c>
      <c r="F272" s="260"/>
      <c r="G272" s="12">
        <f>C272*F272</f>
        <v>0</v>
      </c>
      <c r="H272" s="12">
        <f t="shared" ref="H272:I276" si="38">D272+F272</f>
        <v>0</v>
      </c>
      <c r="I272" s="12">
        <f t="shared" si="38"/>
        <v>0</v>
      </c>
    </row>
    <row r="273" spans="1:9" x14ac:dyDescent="0.25">
      <c r="A273" s="262" t="s">
        <v>169</v>
      </c>
      <c r="B273" s="261" t="s">
        <v>168</v>
      </c>
      <c r="C273" s="260">
        <v>2</v>
      </c>
      <c r="D273" s="260"/>
      <c r="E273" s="12">
        <f>C273*D273</f>
        <v>0</v>
      </c>
      <c r="F273" s="260"/>
      <c r="G273" s="12">
        <f>C273*F273</f>
        <v>0</v>
      </c>
      <c r="H273" s="12">
        <f t="shared" si="38"/>
        <v>0</v>
      </c>
      <c r="I273" s="12">
        <f t="shared" si="38"/>
        <v>0</v>
      </c>
    </row>
    <row r="274" spans="1:9" x14ac:dyDescent="0.25">
      <c r="A274" s="262" t="s">
        <v>170</v>
      </c>
      <c r="B274" s="261" t="s">
        <v>168</v>
      </c>
      <c r="C274" s="260">
        <v>4</v>
      </c>
      <c r="D274" s="260"/>
      <c r="E274" s="12">
        <f>C274*D274</f>
        <v>0</v>
      </c>
      <c r="F274" s="260"/>
      <c r="G274" s="12">
        <f>C274*F274</f>
        <v>0</v>
      </c>
      <c r="H274" s="12">
        <f t="shared" si="38"/>
        <v>0</v>
      </c>
      <c r="I274" s="12">
        <f t="shared" si="38"/>
        <v>0</v>
      </c>
    </row>
    <row r="275" spans="1:9" x14ac:dyDescent="0.25">
      <c r="A275" s="262" t="s">
        <v>171</v>
      </c>
      <c r="B275" s="261" t="s">
        <v>168</v>
      </c>
      <c r="C275" s="260">
        <v>2</v>
      </c>
      <c r="D275" s="260"/>
      <c r="E275" s="12">
        <f>C275*D275</f>
        <v>0</v>
      </c>
      <c r="F275" s="260"/>
      <c r="G275" s="12">
        <f>C275*F275</f>
        <v>0</v>
      </c>
      <c r="H275" s="12">
        <f t="shared" si="38"/>
        <v>0</v>
      </c>
      <c r="I275" s="12">
        <f t="shared" si="38"/>
        <v>0</v>
      </c>
    </row>
    <row r="276" spans="1:9" x14ac:dyDescent="0.25">
      <c r="A276" s="262" t="s">
        <v>172</v>
      </c>
      <c r="B276" s="261" t="s">
        <v>168</v>
      </c>
      <c r="C276" s="260">
        <v>10</v>
      </c>
      <c r="D276" s="260"/>
      <c r="E276" s="12">
        <f>C276*D276</f>
        <v>0</v>
      </c>
      <c r="F276" s="260"/>
      <c r="G276" s="12">
        <f>C276*F276</f>
        <v>0</v>
      </c>
      <c r="H276" s="12">
        <f t="shared" si="38"/>
        <v>0</v>
      </c>
      <c r="I276" s="12">
        <f t="shared" si="38"/>
        <v>0</v>
      </c>
    </row>
    <row r="277" spans="1:9" x14ac:dyDescent="0.25">
      <c r="A277" s="268" t="s">
        <v>173</v>
      </c>
      <c r="B277" s="267" t="s">
        <v>15</v>
      </c>
      <c r="C277" s="266"/>
      <c r="D277" s="266"/>
      <c r="E277" s="14"/>
      <c r="F277" s="266"/>
      <c r="G277" s="14"/>
      <c r="H277" s="14"/>
      <c r="I277" s="14"/>
    </row>
    <row r="278" spans="1:9" x14ac:dyDescent="0.25">
      <c r="A278" s="262" t="s">
        <v>174</v>
      </c>
      <c r="B278" s="261" t="s">
        <v>168</v>
      </c>
      <c r="C278" s="260">
        <v>2</v>
      </c>
      <c r="D278" s="260"/>
      <c r="E278" s="12">
        <f>C278*D278</f>
        <v>0</v>
      </c>
      <c r="F278" s="260"/>
      <c r="G278" s="12">
        <f>C278*F278</f>
        <v>0</v>
      </c>
      <c r="H278" s="12">
        <f>D278+F278</f>
        <v>0</v>
      </c>
      <c r="I278" s="12">
        <f>E278+G278</f>
        <v>0</v>
      </c>
    </row>
    <row r="279" spans="1:9" x14ac:dyDescent="0.25">
      <c r="A279" s="268" t="s">
        <v>175</v>
      </c>
      <c r="B279" s="267" t="s">
        <v>15</v>
      </c>
      <c r="C279" s="266"/>
      <c r="D279" s="266"/>
      <c r="E279" s="14"/>
      <c r="F279" s="266"/>
      <c r="G279" s="14"/>
      <c r="H279" s="14"/>
      <c r="I279" s="14"/>
    </row>
    <row r="280" spans="1:9" x14ac:dyDescent="0.25">
      <c r="A280" s="262" t="s">
        <v>176</v>
      </c>
      <c r="B280" s="261" t="s">
        <v>168</v>
      </c>
      <c r="C280" s="260">
        <v>2</v>
      </c>
      <c r="D280" s="260"/>
      <c r="E280" s="12">
        <f>C280*D280</f>
        <v>0</v>
      </c>
      <c r="F280" s="260"/>
      <c r="G280" s="12">
        <f>C280*F280</f>
        <v>0</v>
      </c>
      <c r="H280" s="12">
        <f>D280+F280</f>
        <v>0</v>
      </c>
      <c r="I280" s="12">
        <f>E280+G280</f>
        <v>0</v>
      </c>
    </row>
    <row r="281" spans="1:9" x14ac:dyDescent="0.25">
      <c r="A281" s="262" t="s">
        <v>15</v>
      </c>
      <c r="B281" s="261" t="s">
        <v>15</v>
      </c>
      <c r="C281" s="260"/>
      <c r="D281" s="260"/>
      <c r="E281" s="12"/>
      <c r="F281" s="260"/>
      <c r="G281" s="12"/>
      <c r="H281" s="12"/>
      <c r="I281" s="12"/>
    </row>
    <row r="282" spans="1:9" x14ac:dyDescent="0.25">
      <c r="A282" s="262" t="s">
        <v>15</v>
      </c>
      <c r="B282" s="261" t="s">
        <v>15</v>
      </c>
      <c r="C282" s="260"/>
      <c r="D282" s="260"/>
      <c r="E282" s="12"/>
      <c r="F282" s="260"/>
      <c r="G282" s="12"/>
      <c r="H282" s="12"/>
      <c r="I282" s="12"/>
    </row>
    <row r="283" spans="1:9" x14ac:dyDescent="0.25">
      <c r="A283" s="262" t="s">
        <v>183</v>
      </c>
      <c r="B283" s="261" t="s">
        <v>15</v>
      </c>
      <c r="C283" s="260"/>
      <c r="D283" s="260"/>
      <c r="E283" s="12">
        <f>SUM(E257:E282)*0.05</f>
        <v>0</v>
      </c>
      <c r="F283" s="260"/>
      <c r="G283" s="12"/>
      <c r="H283" s="12"/>
      <c r="I283" s="12">
        <f>E283</f>
        <v>0</v>
      </c>
    </row>
    <row r="284" spans="1:9" ht="33" x14ac:dyDescent="0.3">
      <c r="A284" s="265" t="s">
        <v>232</v>
      </c>
      <c r="B284" s="264" t="s">
        <v>15</v>
      </c>
      <c r="C284" s="263"/>
      <c r="D284" s="263"/>
      <c r="E284" s="11">
        <f>SUM(E257:E283)</f>
        <v>0</v>
      </c>
      <c r="F284" s="263"/>
      <c r="G284" s="11">
        <f>SUM(G257:G283)</f>
        <v>0</v>
      </c>
      <c r="H284" s="11"/>
      <c r="I284" s="11">
        <f>SUM(I257:I283)</f>
        <v>0</v>
      </c>
    </row>
    <row r="285" spans="1:9" x14ac:dyDescent="0.25">
      <c r="A285" s="262" t="s">
        <v>15</v>
      </c>
      <c r="B285" s="261" t="s">
        <v>15</v>
      </c>
      <c r="C285" s="260"/>
      <c r="D285" s="260"/>
      <c r="E285" s="12"/>
      <c r="F285" s="260"/>
      <c r="G285" s="12"/>
      <c r="H285" s="12"/>
      <c r="I285" s="12"/>
    </row>
    <row r="286" spans="1:9" x14ac:dyDescent="0.25">
      <c r="A286" s="262" t="s">
        <v>15</v>
      </c>
      <c r="B286" s="261" t="s">
        <v>15</v>
      </c>
      <c r="C286" s="260"/>
      <c r="D286" s="260"/>
      <c r="E286" s="12"/>
      <c r="F286" s="260"/>
      <c r="G286" s="12"/>
      <c r="H286" s="12"/>
      <c r="I286" s="12"/>
    </row>
    <row r="287" spans="1:9" ht="16.5" x14ac:dyDescent="0.3">
      <c r="A287" s="265" t="s">
        <v>233</v>
      </c>
      <c r="B287" s="264" t="s">
        <v>15</v>
      </c>
      <c r="C287" s="263"/>
      <c r="D287" s="263"/>
      <c r="E287" s="11"/>
      <c r="F287" s="263"/>
      <c r="G287" s="11"/>
      <c r="H287" s="11"/>
      <c r="I287" s="11"/>
    </row>
    <row r="288" spans="1:9" ht="42.75" x14ac:dyDescent="0.25">
      <c r="A288" s="268" t="s">
        <v>226</v>
      </c>
      <c r="B288" s="267" t="s">
        <v>15</v>
      </c>
      <c r="C288" s="266"/>
      <c r="D288" s="266"/>
      <c r="E288" s="14"/>
      <c r="F288" s="266"/>
      <c r="G288" s="14"/>
      <c r="H288" s="14"/>
      <c r="I288" s="14"/>
    </row>
    <row r="289" spans="1:9" x14ac:dyDescent="0.25">
      <c r="A289" s="262" t="s">
        <v>234</v>
      </c>
      <c r="B289" s="261" t="s">
        <v>216</v>
      </c>
      <c r="C289" s="260">
        <v>1</v>
      </c>
      <c r="D289" s="260"/>
      <c r="E289" s="12">
        <f>C289*D289</f>
        <v>0</v>
      </c>
      <c r="F289" s="260"/>
      <c r="G289" s="12">
        <f>C289*F289</f>
        <v>0</v>
      </c>
      <c r="H289" s="12">
        <f>D289+F289</f>
        <v>0</v>
      </c>
      <c r="I289" s="12">
        <f>E289+G289</f>
        <v>0</v>
      </c>
    </row>
    <row r="290" spans="1:9" ht="96.75" x14ac:dyDescent="0.25">
      <c r="A290" s="262" t="s">
        <v>235</v>
      </c>
      <c r="B290" s="261" t="s">
        <v>15</v>
      </c>
      <c r="C290" s="260"/>
      <c r="D290" s="260"/>
      <c r="E290" s="12"/>
      <c r="F290" s="260"/>
      <c r="G290" s="12"/>
      <c r="H290" s="12"/>
      <c r="I290" s="12"/>
    </row>
    <row r="291" spans="1:9" x14ac:dyDescent="0.25">
      <c r="A291" s="262" t="s">
        <v>236</v>
      </c>
      <c r="B291" s="261" t="s">
        <v>216</v>
      </c>
      <c r="C291" s="260">
        <v>1</v>
      </c>
      <c r="D291" s="260"/>
      <c r="E291" s="12">
        <f>C291*D291</f>
        <v>0</v>
      </c>
      <c r="F291" s="260"/>
      <c r="G291" s="12">
        <f>C291*F291</f>
        <v>0</v>
      </c>
      <c r="H291" s="12">
        <f>D291+F291</f>
        <v>0</v>
      </c>
      <c r="I291" s="12">
        <f>E291+G291</f>
        <v>0</v>
      </c>
    </row>
    <row r="292" spans="1:9" x14ac:dyDescent="0.25">
      <c r="A292" s="268" t="s">
        <v>237</v>
      </c>
      <c r="B292" s="267" t="s">
        <v>15</v>
      </c>
      <c r="C292" s="266"/>
      <c r="D292" s="266"/>
      <c r="E292" s="14"/>
      <c r="F292" s="266"/>
      <c r="G292" s="14"/>
      <c r="H292" s="14"/>
      <c r="I292" s="14"/>
    </row>
    <row r="293" spans="1:9" ht="24.75" x14ac:dyDescent="0.25">
      <c r="A293" s="262" t="s">
        <v>238</v>
      </c>
      <c r="B293" s="261" t="s">
        <v>57</v>
      </c>
      <c r="C293" s="260">
        <v>3</v>
      </c>
      <c r="D293" s="260"/>
      <c r="E293" s="12">
        <f>C293*D293</f>
        <v>0</v>
      </c>
      <c r="F293" s="260"/>
      <c r="G293" s="12">
        <f>C293*F293</f>
        <v>0</v>
      </c>
      <c r="H293" s="12">
        <f>D293+F293</f>
        <v>0</v>
      </c>
      <c r="I293" s="12">
        <f>E293+G293</f>
        <v>0</v>
      </c>
    </row>
    <row r="294" spans="1:9" ht="28.5" x14ac:dyDescent="0.25">
      <c r="A294" s="268" t="s">
        <v>239</v>
      </c>
      <c r="B294" s="267" t="s">
        <v>15</v>
      </c>
      <c r="C294" s="266"/>
      <c r="D294" s="266"/>
      <c r="E294" s="14"/>
      <c r="F294" s="266"/>
      <c r="G294" s="14"/>
      <c r="H294" s="14"/>
      <c r="I294" s="14"/>
    </row>
    <row r="295" spans="1:9" ht="24.75" x14ac:dyDescent="0.25">
      <c r="A295" s="262" t="s">
        <v>240</v>
      </c>
      <c r="B295" s="261" t="s">
        <v>57</v>
      </c>
      <c r="C295" s="260">
        <v>3</v>
      </c>
      <c r="D295" s="260"/>
      <c r="E295" s="12">
        <f>C295*D295</f>
        <v>0</v>
      </c>
      <c r="F295" s="260"/>
      <c r="G295" s="12">
        <f>C295*F295</f>
        <v>0</v>
      </c>
      <c r="H295" s="12">
        <f>D295+F295</f>
        <v>0</v>
      </c>
      <c r="I295" s="12">
        <f>E295+G295</f>
        <v>0</v>
      </c>
    </row>
    <row r="296" spans="1:9" x14ac:dyDescent="0.25">
      <c r="A296" s="268" t="s">
        <v>111</v>
      </c>
      <c r="B296" s="267" t="s">
        <v>15</v>
      </c>
      <c r="C296" s="266"/>
      <c r="D296" s="266"/>
      <c r="E296" s="14"/>
      <c r="F296" s="266"/>
      <c r="G296" s="14"/>
      <c r="H296" s="14"/>
      <c r="I296" s="14"/>
    </row>
    <row r="297" spans="1:9" ht="24.75" x14ac:dyDescent="0.25">
      <c r="A297" s="262" t="s">
        <v>112</v>
      </c>
      <c r="B297" s="261" t="s">
        <v>57</v>
      </c>
      <c r="C297" s="260">
        <v>3</v>
      </c>
      <c r="D297" s="260"/>
      <c r="E297" s="12">
        <f>C297*D297</f>
        <v>0</v>
      </c>
      <c r="F297" s="260"/>
      <c r="G297" s="12">
        <f>C297*F297</f>
        <v>0</v>
      </c>
      <c r="H297" s="12">
        <f>D297+F297</f>
        <v>0</v>
      </c>
      <c r="I297" s="12">
        <f>E297+G297</f>
        <v>0</v>
      </c>
    </row>
    <row r="298" spans="1:9" x14ac:dyDescent="0.25">
      <c r="A298" s="268" t="s">
        <v>241</v>
      </c>
      <c r="B298" s="267" t="s">
        <v>15</v>
      </c>
      <c r="C298" s="266"/>
      <c r="D298" s="266"/>
      <c r="E298" s="14"/>
      <c r="F298" s="266"/>
      <c r="G298" s="14"/>
      <c r="H298" s="14"/>
      <c r="I298" s="14"/>
    </row>
    <row r="299" spans="1:9" x14ac:dyDescent="0.25">
      <c r="A299" s="262" t="s">
        <v>242</v>
      </c>
      <c r="B299" s="261" t="s">
        <v>156</v>
      </c>
      <c r="C299" s="260">
        <v>95</v>
      </c>
      <c r="D299" s="260"/>
      <c r="E299" s="12">
        <f>C299*D299</f>
        <v>0</v>
      </c>
      <c r="F299" s="260"/>
      <c r="G299" s="12">
        <f>C299*F299</f>
        <v>0</v>
      </c>
      <c r="H299" s="12">
        <f>D299+F299</f>
        <v>0</v>
      </c>
      <c r="I299" s="12">
        <f>E299+G299</f>
        <v>0</v>
      </c>
    </row>
    <row r="300" spans="1:9" x14ac:dyDescent="0.25">
      <c r="A300" s="262" t="s">
        <v>225</v>
      </c>
      <c r="B300" s="261" t="s">
        <v>156</v>
      </c>
      <c r="C300" s="260">
        <v>95</v>
      </c>
      <c r="D300" s="260"/>
      <c r="E300" s="12">
        <f>C300*D300</f>
        <v>0</v>
      </c>
      <c r="F300" s="260"/>
      <c r="G300" s="12">
        <f>C300*F300</f>
        <v>0</v>
      </c>
      <c r="H300" s="12">
        <f>D300+F300</f>
        <v>0</v>
      </c>
      <c r="I300" s="12">
        <f>E300+G300</f>
        <v>0</v>
      </c>
    </row>
    <row r="301" spans="1:9" x14ac:dyDescent="0.25">
      <c r="A301" s="262" t="s">
        <v>15</v>
      </c>
      <c r="B301" s="261" t="s">
        <v>15</v>
      </c>
      <c r="C301" s="260"/>
      <c r="D301" s="260"/>
      <c r="E301" s="12"/>
      <c r="F301" s="260"/>
      <c r="G301" s="12"/>
      <c r="H301" s="12"/>
      <c r="I301" s="12"/>
    </row>
    <row r="302" spans="1:9" x14ac:dyDescent="0.25">
      <c r="A302" s="268" t="s">
        <v>166</v>
      </c>
      <c r="B302" s="267" t="s">
        <v>15</v>
      </c>
      <c r="C302" s="266"/>
      <c r="D302" s="266"/>
      <c r="E302" s="14"/>
      <c r="F302" s="266"/>
      <c r="G302" s="14"/>
      <c r="H302" s="14"/>
      <c r="I302" s="14"/>
    </row>
    <row r="303" spans="1:9" x14ac:dyDescent="0.25">
      <c r="A303" s="262" t="s">
        <v>167</v>
      </c>
      <c r="B303" s="261" t="s">
        <v>168</v>
      </c>
      <c r="C303" s="260">
        <v>1</v>
      </c>
      <c r="D303" s="260"/>
      <c r="E303" s="12">
        <f>C303*D303</f>
        <v>0</v>
      </c>
      <c r="F303" s="260"/>
      <c r="G303" s="12">
        <f>C303*F303</f>
        <v>0</v>
      </c>
      <c r="H303" s="12">
        <f t="shared" ref="H303:I307" si="39">D303+F303</f>
        <v>0</v>
      </c>
      <c r="I303" s="12">
        <f t="shared" si="39"/>
        <v>0</v>
      </c>
    </row>
    <row r="304" spans="1:9" x14ac:dyDescent="0.25">
      <c r="A304" s="262" t="s">
        <v>169</v>
      </c>
      <c r="B304" s="261" t="s">
        <v>168</v>
      </c>
      <c r="C304" s="260">
        <v>2</v>
      </c>
      <c r="D304" s="260"/>
      <c r="E304" s="12">
        <f>C304*D304</f>
        <v>0</v>
      </c>
      <c r="F304" s="260"/>
      <c r="G304" s="12">
        <f>C304*F304</f>
        <v>0</v>
      </c>
      <c r="H304" s="12">
        <f t="shared" si="39"/>
        <v>0</v>
      </c>
      <c r="I304" s="12">
        <f t="shared" si="39"/>
        <v>0</v>
      </c>
    </row>
    <row r="305" spans="1:9" x14ac:dyDescent="0.25">
      <c r="A305" s="262" t="s">
        <v>170</v>
      </c>
      <c r="B305" s="261" t="s">
        <v>168</v>
      </c>
      <c r="C305" s="260">
        <v>4</v>
      </c>
      <c r="D305" s="260"/>
      <c r="E305" s="12">
        <f>C305*D305</f>
        <v>0</v>
      </c>
      <c r="F305" s="260"/>
      <c r="G305" s="12">
        <f>C305*F305</f>
        <v>0</v>
      </c>
      <c r="H305" s="12">
        <f t="shared" si="39"/>
        <v>0</v>
      </c>
      <c r="I305" s="12">
        <f t="shared" si="39"/>
        <v>0</v>
      </c>
    </row>
    <row r="306" spans="1:9" x14ac:dyDescent="0.25">
      <c r="A306" s="262" t="s">
        <v>171</v>
      </c>
      <c r="B306" s="261" t="s">
        <v>168</v>
      </c>
      <c r="C306" s="260">
        <v>2</v>
      </c>
      <c r="D306" s="260"/>
      <c r="E306" s="12">
        <f>C306*D306</f>
        <v>0</v>
      </c>
      <c r="F306" s="260"/>
      <c r="G306" s="12">
        <f>C306*F306</f>
        <v>0</v>
      </c>
      <c r="H306" s="12">
        <f t="shared" si="39"/>
        <v>0</v>
      </c>
      <c r="I306" s="12">
        <f t="shared" si="39"/>
        <v>0</v>
      </c>
    </row>
    <row r="307" spans="1:9" x14ac:dyDescent="0.25">
      <c r="A307" s="262" t="s">
        <v>172</v>
      </c>
      <c r="B307" s="261" t="s">
        <v>168</v>
      </c>
      <c r="C307" s="260">
        <v>10</v>
      </c>
      <c r="D307" s="260"/>
      <c r="E307" s="12">
        <f>C307*D307</f>
        <v>0</v>
      </c>
      <c r="F307" s="260"/>
      <c r="G307" s="12">
        <f>C307*F307</f>
        <v>0</v>
      </c>
      <c r="H307" s="12">
        <f t="shared" si="39"/>
        <v>0</v>
      </c>
      <c r="I307" s="12">
        <f t="shared" si="39"/>
        <v>0</v>
      </c>
    </row>
    <row r="308" spans="1:9" x14ac:dyDescent="0.25">
      <c r="A308" s="268" t="s">
        <v>173</v>
      </c>
      <c r="B308" s="267" t="s">
        <v>15</v>
      </c>
      <c r="C308" s="266"/>
      <c r="D308" s="266"/>
      <c r="E308" s="14"/>
      <c r="F308" s="266"/>
      <c r="G308" s="14"/>
      <c r="H308" s="14"/>
      <c r="I308" s="14"/>
    </row>
    <row r="309" spans="1:9" x14ac:dyDescent="0.25">
      <c r="A309" s="262" t="s">
        <v>174</v>
      </c>
      <c r="B309" s="261" t="s">
        <v>168</v>
      </c>
      <c r="C309" s="260">
        <v>2</v>
      </c>
      <c r="D309" s="260"/>
      <c r="E309" s="12">
        <f>C309*D309</f>
        <v>0</v>
      </c>
      <c r="F309" s="260"/>
      <c r="G309" s="12">
        <f>C309*F309</f>
        <v>0</v>
      </c>
      <c r="H309" s="12">
        <f>D309+F309</f>
        <v>0</v>
      </c>
      <c r="I309" s="12">
        <f>E309+G309</f>
        <v>0</v>
      </c>
    </row>
    <row r="310" spans="1:9" x14ac:dyDescent="0.25">
      <c r="A310" s="268" t="s">
        <v>175</v>
      </c>
      <c r="B310" s="267" t="s">
        <v>15</v>
      </c>
      <c r="C310" s="266"/>
      <c r="D310" s="266"/>
      <c r="E310" s="14"/>
      <c r="F310" s="266"/>
      <c r="G310" s="14"/>
      <c r="H310" s="14"/>
      <c r="I310" s="14"/>
    </row>
    <row r="311" spans="1:9" x14ac:dyDescent="0.25">
      <c r="A311" s="262" t="s">
        <v>176</v>
      </c>
      <c r="B311" s="261" t="s">
        <v>168</v>
      </c>
      <c r="C311" s="260">
        <v>2</v>
      </c>
      <c r="D311" s="260"/>
      <c r="E311" s="12">
        <f>C311*D311</f>
        <v>0</v>
      </c>
      <c r="F311" s="260"/>
      <c r="G311" s="12">
        <f>C311*F311</f>
        <v>0</v>
      </c>
      <c r="H311" s="12">
        <f>D311+F311</f>
        <v>0</v>
      </c>
      <c r="I311" s="12">
        <f>E311+G311</f>
        <v>0</v>
      </c>
    </row>
    <row r="312" spans="1:9" x14ac:dyDescent="0.25">
      <c r="A312" s="262" t="s">
        <v>15</v>
      </c>
      <c r="B312" s="261" t="s">
        <v>15</v>
      </c>
      <c r="C312" s="260"/>
      <c r="D312" s="260"/>
      <c r="E312" s="12"/>
      <c r="F312" s="260"/>
      <c r="G312" s="12"/>
      <c r="H312" s="12"/>
      <c r="I312" s="12"/>
    </row>
    <row r="313" spans="1:9" x14ac:dyDescent="0.25">
      <c r="A313" s="262" t="s">
        <v>15</v>
      </c>
      <c r="B313" s="261" t="s">
        <v>15</v>
      </c>
      <c r="C313" s="260"/>
      <c r="D313" s="260"/>
      <c r="E313" s="12"/>
      <c r="F313" s="260"/>
      <c r="G313" s="12"/>
      <c r="H313" s="12"/>
      <c r="I313" s="12"/>
    </row>
    <row r="314" spans="1:9" x14ac:dyDescent="0.25">
      <c r="A314" s="262" t="s">
        <v>183</v>
      </c>
      <c r="B314" s="261" t="s">
        <v>15</v>
      </c>
      <c r="C314" s="260"/>
      <c r="D314" s="260"/>
      <c r="E314" s="12">
        <f>SUM(E289:E313)*0.05</f>
        <v>0</v>
      </c>
      <c r="F314" s="260"/>
      <c r="G314" s="12"/>
      <c r="H314" s="12"/>
      <c r="I314" s="12">
        <f>E314</f>
        <v>0</v>
      </c>
    </row>
    <row r="315" spans="1:9" ht="33" x14ac:dyDescent="0.3">
      <c r="A315" s="265" t="s">
        <v>243</v>
      </c>
      <c r="B315" s="264" t="s">
        <v>15</v>
      </c>
      <c r="C315" s="263"/>
      <c r="D315" s="263"/>
      <c r="E315" s="11">
        <f>SUM(E289:E314)</f>
        <v>0</v>
      </c>
      <c r="F315" s="263"/>
      <c r="G315" s="11">
        <f>SUM(G289:G314)</f>
        <v>0</v>
      </c>
      <c r="H315" s="11"/>
      <c r="I315" s="11">
        <f>SUM(I289:I314)</f>
        <v>0</v>
      </c>
    </row>
    <row r="316" spans="1:9" x14ac:dyDescent="0.25">
      <c r="A316" s="262" t="s">
        <v>15</v>
      </c>
      <c r="B316" s="261" t="s">
        <v>15</v>
      </c>
      <c r="C316" s="260"/>
      <c r="D316" s="260"/>
      <c r="E316" s="12"/>
      <c r="F316" s="260"/>
      <c r="G316" s="12"/>
      <c r="H316" s="12"/>
      <c r="I316" s="12"/>
    </row>
    <row r="317" spans="1:9" x14ac:dyDescent="0.25">
      <c r="A317" s="262" t="s">
        <v>15</v>
      </c>
      <c r="B317" s="261" t="s">
        <v>15</v>
      </c>
      <c r="C317" s="260"/>
      <c r="D317" s="260"/>
      <c r="E317" s="12"/>
      <c r="F317" s="260"/>
      <c r="G317" s="12"/>
      <c r="H317" s="12"/>
      <c r="I317" s="12"/>
    </row>
    <row r="318" spans="1:9" ht="33" x14ac:dyDescent="0.3">
      <c r="A318" s="265" t="s">
        <v>244</v>
      </c>
      <c r="B318" s="264" t="s">
        <v>15</v>
      </c>
      <c r="C318" s="263"/>
      <c r="D318" s="263"/>
      <c r="E318" s="11"/>
      <c r="F318" s="263"/>
      <c r="G318" s="11"/>
      <c r="H318" s="11"/>
      <c r="I318" s="11"/>
    </row>
    <row r="319" spans="1:9" x14ac:dyDescent="0.25">
      <c r="A319" s="268" t="s">
        <v>245</v>
      </c>
      <c r="B319" s="267" t="s">
        <v>15</v>
      </c>
      <c r="C319" s="266"/>
      <c r="D319" s="266"/>
      <c r="E319" s="14"/>
      <c r="F319" s="266"/>
      <c r="G319" s="14"/>
      <c r="H319" s="14"/>
      <c r="I319" s="14"/>
    </row>
    <row r="320" spans="1:9" x14ac:dyDescent="0.25">
      <c r="A320" s="262" t="s">
        <v>246</v>
      </c>
      <c r="B320" s="261" t="s">
        <v>57</v>
      </c>
      <c r="C320" s="260">
        <v>1</v>
      </c>
      <c r="D320" s="260"/>
      <c r="E320" s="12">
        <f>C320*D320</f>
        <v>0</v>
      </c>
      <c r="F320" s="260"/>
      <c r="G320" s="12">
        <f>C320*F320</f>
        <v>0</v>
      </c>
      <c r="H320" s="12">
        <f>D320+F320</f>
        <v>0</v>
      </c>
      <c r="I320" s="12">
        <f>E320+G320</f>
        <v>0</v>
      </c>
    </row>
    <row r="321" spans="1:9" x14ac:dyDescent="0.25">
      <c r="A321" s="268" t="s">
        <v>247</v>
      </c>
      <c r="B321" s="267" t="s">
        <v>15</v>
      </c>
      <c r="C321" s="266"/>
      <c r="D321" s="266"/>
      <c r="E321" s="14"/>
      <c r="F321" s="266"/>
      <c r="G321" s="14"/>
      <c r="H321" s="14"/>
      <c r="I321" s="14"/>
    </row>
    <row r="322" spans="1:9" x14ac:dyDescent="0.25">
      <c r="A322" s="262" t="s">
        <v>248</v>
      </c>
      <c r="B322" s="261" t="s">
        <v>57</v>
      </c>
      <c r="C322" s="260">
        <v>2</v>
      </c>
      <c r="D322" s="260"/>
      <c r="E322" s="12">
        <f>C322*D322</f>
        <v>0</v>
      </c>
      <c r="F322" s="260"/>
      <c r="G322" s="12">
        <f>C322*F322</f>
        <v>0</v>
      </c>
      <c r="H322" s="12">
        <f t="shared" ref="H322:I325" si="40">D322+F322</f>
        <v>0</v>
      </c>
      <c r="I322" s="12">
        <f t="shared" si="40"/>
        <v>0</v>
      </c>
    </row>
    <row r="323" spans="1:9" x14ac:dyDescent="0.25">
      <c r="A323" s="262" t="s">
        <v>249</v>
      </c>
      <c r="B323" s="261" t="s">
        <v>57</v>
      </c>
      <c r="C323" s="260">
        <v>2</v>
      </c>
      <c r="D323" s="260"/>
      <c r="E323" s="12">
        <f>C323*D323</f>
        <v>0</v>
      </c>
      <c r="F323" s="260"/>
      <c r="G323" s="12">
        <f>C323*F323</f>
        <v>0</v>
      </c>
      <c r="H323" s="12">
        <f t="shared" si="40"/>
        <v>0</v>
      </c>
      <c r="I323" s="12">
        <f t="shared" si="40"/>
        <v>0</v>
      </c>
    </row>
    <row r="324" spans="1:9" x14ac:dyDescent="0.25">
      <c r="A324" s="262" t="s">
        <v>250</v>
      </c>
      <c r="B324" s="261" t="s">
        <v>57</v>
      </c>
      <c r="C324" s="260">
        <v>1</v>
      </c>
      <c r="D324" s="260"/>
      <c r="E324" s="12">
        <f>C324*D324</f>
        <v>0</v>
      </c>
      <c r="F324" s="260"/>
      <c r="G324" s="12">
        <f>C324*F324</f>
        <v>0</v>
      </c>
      <c r="H324" s="12">
        <f t="shared" si="40"/>
        <v>0</v>
      </c>
      <c r="I324" s="12">
        <f t="shared" si="40"/>
        <v>0</v>
      </c>
    </row>
    <row r="325" spans="1:9" x14ac:dyDescent="0.25">
      <c r="A325" s="262" t="s">
        <v>251</v>
      </c>
      <c r="B325" s="261" t="s">
        <v>57</v>
      </c>
      <c r="C325" s="260">
        <v>15</v>
      </c>
      <c r="D325" s="260"/>
      <c r="E325" s="12">
        <f>C325*D325</f>
        <v>0</v>
      </c>
      <c r="F325" s="260"/>
      <c r="G325" s="12">
        <f>C325*F325</f>
        <v>0</v>
      </c>
      <c r="H325" s="12">
        <f t="shared" si="40"/>
        <v>0</v>
      </c>
      <c r="I325" s="12">
        <f t="shared" si="40"/>
        <v>0</v>
      </c>
    </row>
    <row r="326" spans="1:9" x14ac:dyDescent="0.25">
      <c r="A326" s="268" t="s">
        <v>252</v>
      </c>
      <c r="B326" s="267" t="s">
        <v>15</v>
      </c>
      <c r="C326" s="266"/>
      <c r="D326" s="266"/>
      <c r="E326" s="14"/>
      <c r="F326" s="266"/>
      <c r="G326" s="14"/>
      <c r="H326" s="14"/>
      <c r="I326" s="14"/>
    </row>
    <row r="327" spans="1:9" x14ac:dyDescent="0.25">
      <c r="A327" s="262" t="s">
        <v>253</v>
      </c>
      <c r="B327" s="261" t="s">
        <v>57</v>
      </c>
      <c r="C327" s="260">
        <v>4</v>
      </c>
      <c r="D327" s="260"/>
      <c r="E327" s="12">
        <f>C327*D327</f>
        <v>0</v>
      </c>
      <c r="F327" s="260"/>
      <c r="G327" s="12">
        <f>C327*F327</f>
        <v>0</v>
      </c>
      <c r="H327" s="12">
        <f>D327+F327</f>
        <v>0</v>
      </c>
      <c r="I327" s="12">
        <f>E327+G327</f>
        <v>0</v>
      </c>
    </row>
    <row r="328" spans="1:9" ht="24.75" x14ac:dyDescent="0.25">
      <c r="A328" s="262" t="s">
        <v>254</v>
      </c>
      <c r="B328" s="261" t="s">
        <v>57</v>
      </c>
      <c r="C328" s="260">
        <v>2</v>
      </c>
      <c r="D328" s="260"/>
      <c r="E328" s="12">
        <f>C328*D328</f>
        <v>0</v>
      </c>
      <c r="F328" s="260"/>
      <c r="G328" s="12">
        <f>C328*F328</f>
        <v>0</v>
      </c>
      <c r="H328" s="12">
        <f>D328+F328</f>
        <v>0</v>
      </c>
      <c r="I328" s="12">
        <f>E328+G328</f>
        <v>0</v>
      </c>
    </row>
    <row r="329" spans="1:9" ht="28.5" x14ac:dyDescent="0.25">
      <c r="A329" s="268" t="s">
        <v>255</v>
      </c>
      <c r="B329" s="267" t="s">
        <v>15</v>
      </c>
      <c r="C329" s="266"/>
      <c r="D329" s="266"/>
      <c r="E329" s="14"/>
      <c r="F329" s="266"/>
      <c r="G329" s="14"/>
      <c r="H329" s="14"/>
      <c r="I329" s="14"/>
    </row>
    <row r="330" spans="1:9" x14ac:dyDescent="0.25">
      <c r="A330" s="262" t="s">
        <v>256</v>
      </c>
      <c r="B330" s="261" t="s">
        <v>57</v>
      </c>
      <c r="C330" s="260">
        <v>1</v>
      </c>
      <c r="D330" s="260"/>
      <c r="E330" s="12">
        <f>C330*D330</f>
        <v>0</v>
      </c>
      <c r="F330" s="260"/>
      <c r="G330" s="12">
        <f>C330*F330</f>
        <v>0</v>
      </c>
      <c r="H330" s="12">
        <f>D330+F330</f>
        <v>0</v>
      </c>
      <c r="I330" s="12">
        <f>E330+G330</f>
        <v>0</v>
      </c>
    </row>
    <row r="331" spans="1:9" x14ac:dyDescent="0.25">
      <c r="A331" s="268" t="s">
        <v>257</v>
      </c>
      <c r="B331" s="267" t="s">
        <v>15</v>
      </c>
      <c r="C331" s="266"/>
      <c r="D331" s="266"/>
      <c r="E331" s="14"/>
      <c r="F331" s="266"/>
      <c r="G331" s="14"/>
      <c r="H331" s="14"/>
      <c r="I331" s="14"/>
    </row>
    <row r="332" spans="1:9" x14ac:dyDescent="0.25">
      <c r="A332" s="262" t="s">
        <v>258</v>
      </c>
      <c r="B332" s="261" t="s">
        <v>57</v>
      </c>
      <c r="C332" s="260">
        <v>1</v>
      </c>
      <c r="D332" s="260"/>
      <c r="E332" s="12">
        <f>C332*D332</f>
        <v>0</v>
      </c>
      <c r="F332" s="260"/>
      <c r="G332" s="12">
        <f>C332*F332</f>
        <v>0</v>
      </c>
      <c r="H332" s="12">
        <f>D332+F332</f>
        <v>0</v>
      </c>
      <c r="I332" s="12">
        <f>E332+G332</f>
        <v>0</v>
      </c>
    </row>
    <row r="333" spans="1:9" ht="28.5" x14ac:dyDescent="0.25">
      <c r="A333" s="268" t="s">
        <v>255</v>
      </c>
      <c r="B333" s="267" t="s">
        <v>15</v>
      </c>
      <c r="C333" s="266"/>
      <c r="D333" s="266"/>
      <c r="E333" s="14"/>
      <c r="F333" s="266"/>
      <c r="G333" s="14"/>
      <c r="H333" s="14"/>
      <c r="I333" s="14"/>
    </row>
    <row r="334" spans="1:9" x14ac:dyDescent="0.25">
      <c r="A334" s="262" t="s">
        <v>259</v>
      </c>
      <c r="B334" s="261" t="s">
        <v>57</v>
      </c>
      <c r="C334" s="260">
        <v>1</v>
      </c>
      <c r="D334" s="260"/>
      <c r="E334" s="12">
        <f>C334*D334</f>
        <v>0</v>
      </c>
      <c r="F334" s="260"/>
      <c r="G334" s="12">
        <f>C334*F334</f>
        <v>0</v>
      </c>
      <c r="H334" s="12">
        <f>D334+F334</f>
        <v>0</v>
      </c>
      <c r="I334" s="12">
        <f>E334+G334</f>
        <v>0</v>
      </c>
    </row>
    <row r="335" spans="1:9" x14ac:dyDescent="0.25">
      <c r="A335" s="268" t="s">
        <v>257</v>
      </c>
      <c r="B335" s="267" t="s">
        <v>15</v>
      </c>
      <c r="C335" s="266"/>
      <c r="D335" s="266"/>
      <c r="E335" s="14"/>
      <c r="F335" s="266"/>
      <c r="G335" s="14"/>
      <c r="H335" s="14"/>
      <c r="I335" s="14"/>
    </row>
    <row r="336" spans="1:9" x14ac:dyDescent="0.25">
      <c r="A336" s="262" t="s">
        <v>260</v>
      </c>
      <c r="B336" s="261" t="s">
        <v>57</v>
      </c>
      <c r="C336" s="260">
        <v>1</v>
      </c>
      <c r="D336" s="260"/>
      <c r="E336" s="12">
        <f>C336*D336</f>
        <v>0</v>
      </c>
      <c r="F336" s="260"/>
      <c r="G336" s="12">
        <f>C336*F336</f>
        <v>0</v>
      </c>
      <c r="H336" s="12">
        <f>D336+F336</f>
        <v>0</v>
      </c>
      <c r="I336" s="12">
        <f>E336+G336</f>
        <v>0</v>
      </c>
    </row>
    <row r="337" spans="1:9" x14ac:dyDescent="0.25">
      <c r="A337" s="268" t="s">
        <v>261</v>
      </c>
      <c r="B337" s="267" t="s">
        <v>15</v>
      </c>
      <c r="C337" s="266"/>
      <c r="D337" s="266"/>
      <c r="E337" s="14"/>
      <c r="F337" s="266"/>
      <c r="G337" s="14"/>
      <c r="H337" s="14"/>
      <c r="I337" s="14"/>
    </row>
    <row r="338" spans="1:9" x14ac:dyDescent="0.25">
      <c r="A338" s="262" t="s">
        <v>262</v>
      </c>
      <c r="B338" s="261" t="s">
        <v>156</v>
      </c>
      <c r="C338" s="260">
        <v>55</v>
      </c>
      <c r="D338" s="260"/>
      <c r="E338" s="12">
        <f>C338*D338</f>
        <v>0</v>
      </c>
      <c r="F338" s="260"/>
      <c r="G338" s="12">
        <f>C338*F338</f>
        <v>0</v>
      </c>
      <c r="H338" s="12">
        <f>D338+F338</f>
        <v>0</v>
      </c>
      <c r="I338" s="12">
        <f>E338+G338</f>
        <v>0</v>
      </c>
    </row>
    <row r="339" spans="1:9" x14ac:dyDescent="0.25">
      <c r="A339" s="262" t="s">
        <v>225</v>
      </c>
      <c r="B339" s="261" t="s">
        <v>156</v>
      </c>
      <c r="C339" s="260">
        <v>55</v>
      </c>
      <c r="D339" s="260"/>
      <c r="E339" s="12">
        <f>C339*D339</f>
        <v>0</v>
      </c>
      <c r="F339" s="260"/>
      <c r="G339" s="12">
        <f>C339*F339</f>
        <v>0</v>
      </c>
      <c r="H339" s="12">
        <f>D339+F339</f>
        <v>0</v>
      </c>
      <c r="I339" s="12">
        <f>E339+G339</f>
        <v>0</v>
      </c>
    </row>
    <row r="340" spans="1:9" x14ac:dyDescent="0.25">
      <c r="A340" s="262" t="s">
        <v>15</v>
      </c>
      <c r="B340" s="261" t="s">
        <v>15</v>
      </c>
      <c r="C340" s="260"/>
      <c r="D340" s="260"/>
      <c r="E340" s="12"/>
      <c r="F340" s="260"/>
      <c r="G340" s="12"/>
      <c r="H340" s="12"/>
      <c r="I340" s="12"/>
    </row>
    <row r="341" spans="1:9" x14ac:dyDescent="0.25">
      <c r="A341" s="268" t="s">
        <v>166</v>
      </c>
      <c r="B341" s="267" t="s">
        <v>15</v>
      </c>
      <c r="C341" s="266"/>
      <c r="D341" s="266"/>
      <c r="E341" s="14"/>
      <c r="F341" s="266"/>
      <c r="G341" s="14"/>
      <c r="H341" s="14"/>
      <c r="I341" s="14"/>
    </row>
    <row r="342" spans="1:9" x14ac:dyDescent="0.25">
      <c r="A342" s="262" t="s">
        <v>167</v>
      </c>
      <c r="B342" s="261" t="s">
        <v>168</v>
      </c>
      <c r="C342" s="260">
        <v>1</v>
      </c>
      <c r="D342" s="260"/>
      <c r="E342" s="12">
        <f>C342*D342</f>
        <v>0</v>
      </c>
      <c r="F342" s="260"/>
      <c r="G342" s="12">
        <f>C342*F342</f>
        <v>0</v>
      </c>
      <c r="H342" s="12">
        <f t="shared" ref="H342:I346" si="41">D342+F342</f>
        <v>0</v>
      </c>
      <c r="I342" s="12">
        <f t="shared" si="41"/>
        <v>0</v>
      </c>
    </row>
    <row r="343" spans="1:9" x14ac:dyDescent="0.25">
      <c r="A343" s="262" t="s">
        <v>169</v>
      </c>
      <c r="B343" s="261" t="s">
        <v>168</v>
      </c>
      <c r="C343" s="260">
        <v>2</v>
      </c>
      <c r="D343" s="260"/>
      <c r="E343" s="12">
        <f>C343*D343</f>
        <v>0</v>
      </c>
      <c r="F343" s="260"/>
      <c r="G343" s="12">
        <f>C343*F343</f>
        <v>0</v>
      </c>
      <c r="H343" s="12">
        <f t="shared" si="41"/>
        <v>0</v>
      </c>
      <c r="I343" s="12">
        <f t="shared" si="41"/>
        <v>0</v>
      </c>
    </row>
    <row r="344" spans="1:9" x14ac:dyDescent="0.25">
      <c r="A344" s="262" t="s">
        <v>170</v>
      </c>
      <c r="B344" s="261" t="s">
        <v>168</v>
      </c>
      <c r="C344" s="260">
        <v>4</v>
      </c>
      <c r="D344" s="260"/>
      <c r="E344" s="12">
        <f>C344*D344</f>
        <v>0</v>
      </c>
      <c r="F344" s="260"/>
      <c r="G344" s="12">
        <f>C344*F344</f>
        <v>0</v>
      </c>
      <c r="H344" s="12">
        <f t="shared" si="41"/>
        <v>0</v>
      </c>
      <c r="I344" s="12">
        <f t="shared" si="41"/>
        <v>0</v>
      </c>
    </row>
    <row r="345" spans="1:9" x14ac:dyDescent="0.25">
      <c r="A345" s="262" t="s">
        <v>171</v>
      </c>
      <c r="B345" s="261" t="s">
        <v>168</v>
      </c>
      <c r="C345" s="260">
        <v>2</v>
      </c>
      <c r="D345" s="260"/>
      <c r="E345" s="12">
        <f>C345*D345</f>
        <v>0</v>
      </c>
      <c r="F345" s="260"/>
      <c r="G345" s="12">
        <f>C345*F345</f>
        <v>0</v>
      </c>
      <c r="H345" s="12">
        <f t="shared" si="41"/>
        <v>0</v>
      </c>
      <c r="I345" s="12">
        <f t="shared" si="41"/>
        <v>0</v>
      </c>
    </row>
    <row r="346" spans="1:9" x14ac:dyDescent="0.25">
      <c r="A346" s="262" t="s">
        <v>172</v>
      </c>
      <c r="B346" s="261" t="s">
        <v>168</v>
      </c>
      <c r="C346" s="260">
        <v>10</v>
      </c>
      <c r="D346" s="260"/>
      <c r="E346" s="12">
        <f>C346*D346</f>
        <v>0</v>
      </c>
      <c r="F346" s="260"/>
      <c r="G346" s="12">
        <f>C346*F346</f>
        <v>0</v>
      </c>
      <c r="H346" s="12">
        <f t="shared" si="41"/>
        <v>0</v>
      </c>
      <c r="I346" s="12">
        <f t="shared" si="41"/>
        <v>0</v>
      </c>
    </row>
    <row r="347" spans="1:9" x14ac:dyDescent="0.25">
      <c r="A347" s="268" t="s">
        <v>173</v>
      </c>
      <c r="B347" s="267" t="s">
        <v>15</v>
      </c>
      <c r="C347" s="266"/>
      <c r="D347" s="266"/>
      <c r="E347" s="14"/>
      <c r="F347" s="266"/>
      <c r="G347" s="14"/>
      <c r="H347" s="14"/>
      <c r="I347" s="14"/>
    </row>
    <row r="348" spans="1:9" x14ac:dyDescent="0.25">
      <c r="A348" s="262" t="s">
        <v>174</v>
      </c>
      <c r="B348" s="261" t="s">
        <v>168</v>
      </c>
      <c r="C348" s="260">
        <v>2</v>
      </c>
      <c r="D348" s="260"/>
      <c r="E348" s="12">
        <f>C348*D348</f>
        <v>0</v>
      </c>
      <c r="F348" s="260"/>
      <c r="G348" s="12">
        <f>C348*F348</f>
        <v>0</v>
      </c>
      <c r="H348" s="12">
        <f>D348+F348</f>
        <v>0</v>
      </c>
      <c r="I348" s="12">
        <f>E348+G348</f>
        <v>0</v>
      </c>
    </row>
    <row r="349" spans="1:9" x14ac:dyDescent="0.25">
      <c r="A349" s="268" t="s">
        <v>175</v>
      </c>
      <c r="B349" s="267" t="s">
        <v>15</v>
      </c>
      <c r="C349" s="266"/>
      <c r="D349" s="266"/>
      <c r="E349" s="14"/>
      <c r="F349" s="266"/>
      <c r="G349" s="14"/>
      <c r="H349" s="14"/>
      <c r="I349" s="14"/>
    </row>
    <row r="350" spans="1:9" x14ac:dyDescent="0.25">
      <c r="A350" s="262" t="s">
        <v>176</v>
      </c>
      <c r="B350" s="261" t="s">
        <v>168</v>
      </c>
      <c r="C350" s="260">
        <v>2</v>
      </c>
      <c r="D350" s="260"/>
      <c r="E350" s="12">
        <f>C350*D350</f>
        <v>0</v>
      </c>
      <c r="F350" s="260"/>
      <c r="G350" s="12">
        <f>C350*F350</f>
        <v>0</v>
      </c>
      <c r="H350" s="12">
        <f>D350+F350</f>
        <v>0</v>
      </c>
      <c r="I350" s="12">
        <f>E350+G350</f>
        <v>0</v>
      </c>
    </row>
    <row r="351" spans="1:9" x14ac:dyDescent="0.25">
      <c r="A351" s="262" t="s">
        <v>15</v>
      </c>
      <c r="B351" s="261" t="s">
        <v>15</v>
      </c>
      <c r="C351" s="260"/>
      <c r="D351" s="260"/>
      <c r="E351" s="12"/>
      <c r="F351" s="260"/>
      <c r="G351" s="12"/>
      <c r="H351" s="12"/>
      <c r="I351" s="12"/>
    </row>
    <row r="352" spans="1:9" x14ac:dyDescent="0.25">
      <c r="A352" s="262" t="s">
        <v>183</v>
      </c>
      <c r="B352" s="261" t="s">
        <v>15</v>
      </c>
      <c r="C352" s="260"/>
      <c r="D352" s="260"/>
      <c r="E352" s="12">
        <f>SUM(E320:E351)*0.05</f>
        <v>0</v>
      </c>
      <c r="F352" s="260"/>
      <c r="G352" s="12"/>
      <c r="H352" s="12"/>
      <c r="I352" s="12">
        <f>E352</f>
        <v>0</v>
      </c>
    </row>
    <row r="353" spans="1:9" ht="33" x14ac:dyDescent="0.3">
      <c r="A353" s="265" t="s">
        <v>263</v>
      </c>
      <c r="B353" s="264" t="s">
        <v>15</v>
      </c>
      <c r="C353" s="263"/>
      <c r="D353" s="263"/>
      <c r="E353" s="11">
        <f>SUM(E320:E352)</f>
        <v>0</v>
      </c>
      <c r="F353" s="263"/>
      <c r="G353" s="11">
        <f>SUM(G320:G352)</f>
        <v>0</v>
      </c>
      <c r="H353" s="11"/>
      <c r="I353" s="11">
        <f>SUM(I320:I352)</f>
        <v>0</v>
      </c>
    </row>
    <row r="354" spans="1:9" x14ac:dyDescent="0.25">
      <c r="A354" s="262" t="s">
        <v>15</v>
      </c>
      <c r="B354" s="261" t="s">
        <v>15</v>
      </c>
      <c r="C354" s="260"/>
      <c r="D354" s="260"/>
      <c r="E354" s="12"/>
      <c r="F354" s="260"/>
      <c r="G354" s="12"/>
      <c r="H354" s="12"/>
      <c r="I354" s="12"/>
    </row>
    <row r="355" spans="1:9" x14ac:dyDescent="0.25">
      <c r="A355" s="262" t="s">
        <v>15</v>
      </c>
      <c r="B355" s="261" t="s">
        <v>15</v>
      </c>
      <c r="C355" s="260"/>
      <c r="D355" s="260"/>
      <c r="E355" s="12"/>
      <c r="F355" s="260"/>
      <c r="G355" s="12"/>
      <c r="H355" s="12"/>
      <c r="I355" s="12"/>
    </row>
  </sheetData>
  <sheetProtection sheet="1" objects="1" scenarios="1" selectLockedCells="1"/>
  <pageMargins left="0.70866141732283472" right="0.70866141732283472" top="0.78740157480314965" bottom="0.78740157480314965" header="0.31496062992125984" footer="0.31496062992125984"/>
  <pageSetup paperSize="9" scale="97" fitToHeight="0" orientation="landscape" r:id="rId1"/>
  <headerFooter>
    <oddHeader>&amp;F</oddHeader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BBBBB"/>
    <pageSetUpPr fitToPage="1"/>
  </sheetPr>
  <dimension ref="A1:B32"/>
  <sheetViews>
    <sheetView workbookViewId="0">
      <selection activeCell="D57" sqref="D57"/>
    </sheetView>
  </sheetViews>
  <sheetFormatPr defaultRowHeight="15" x14ac:dyDescent="0.25"/>
  <cols>
    <col min="1" max="1" width="31" style="1" customWidth="1"/>
    <col min="2" max="2" width="51.42578125" style="1" bestFit="1" customWidth="1"/>
  </cols>
  <sheetData>
    <row r="1" spans="1:2" x14ac:dyDescent="0.25">
      <c r="A1" s="2" t="s">
        <v>0</v>
      </c>
      <c r="B1" s="2" t="s">
        <v>1</v>
      </c>
    </row>
    <row r="2" spans="1:2" ht="16.5" x14ac:dyDescent="0.3">
      <c r="A2" s="2" t="s">
        <v>2</v>
      </c>
      <c r="B2" s="3" t="s">
        <v>3</v>
      </c>
    </row>
    <row r="3" spans="1:2" ht="28.5" x14ac:dyDescent="0.25">
      <c r="A3" s="2" t="s">
        <v>4</v>
      </c>
      <c r="B3" s="4" t="s">
        <v>5</v>
      </c>
    </row>
    <row r="4" spans="1:2" ht="28.5" x14ac:dyDescent="0.25">
      <c r="A4" s="2" t="s">
        <v>6</v>
      </c>
      <c r="B4" s="4" t="s">
        <v>7</v>
      </c>
    </row>
    <row r="5" spans="1:2" x14ac:dyDescent="0.25">
      <c r="A5" s="2" t="s">
        <v>8</v>
      </c>
      <c r="B5" s="5" t="s">
        <v>9</v>
      </c>
    </row>
    <row r="6" spans="1:2" x14ac:dyDescent="0.25">
      <c r="A6" s="2" t="s">
        <v>10</v>
      </c>
      <c r="B6" s="5" t="s">
        <v>11</v>
      </c>
    </row>
    <row r="7" spans="1:2" x14ac:dyDescent="0.25">
      <c r="A7" s="2" t="s">
        <v>12</v>
      </c>
      <c r="B7" s="5" t="s">
        <v>13</v>
      </c>
    </row>
    <row r="8" spans="1:2" x14ac:dyDescent="0.25">
      <c r="A8" s="2" t="s">
        <v>14</v>
      </c>
      <c r="B8" s="5" t="s">
        <v>15</v>
      </c>
    </row>
    <row r="9" spans="1:2" x14ac:dyDescent="0.25">
      <c r="A9" s="2" t="s">
        <v>16</v>
      </c>
      <c r="B9" s="5" t="s">
        <v>17</v>
      </c>
    </row>
    <row r="10" spans="1:2" x14ac:dyDescent="0.25">
      <c r="A10" s="2" t="s">
        <v>18</v>
      </c>
      <c r="B10" s="5" t="s">
        <v>15</v>
      </c>
    </row>
    <row r="11" spans="1:2" x14ac:dyDescent="0.25">
      <c r="A11" s="2" t="s">
        <v>19</v>
      </c>
      <c r="B11" s="5" t="s">
        <v>15</v>
      </c>
    </row>
    <row r="12" spans="1:2" x14ac:dyDescent="0.25">
      <c r="A12" s="2" t="s">
        <v>20</v>
      </c>
      <c r="B12" s="5" t="s">
        <v>15</v>
      </c>
    </row>
    <row r="13" spans="1:2" x14ac:dyDescent="0.25">
      <c r="A13" s="2" t="s">
        <v>21</v>
      </c>
      <c r="B13" s="5" t="s">
        <v>15</v>
      </c>
    </row>
    <row r="14" spans="1:2" ht="204.75" x14ac:dyDescent="0.25">
      <c r="A14" s="2" t="s">
        <v>22</v>
      </c>
      <c r="B14" s="18" t="s">
        <v>292</v>
      </c>
    </row>
    <row r="15" spans="1:2" x14ac:dyDescent="0.25">
      <c r="A15" s="2" t="s">
        <v>15</v>
      </c>
      <c r="B15" s="6" t="s">
        <v>15</v>
      </c>
    </row>
    <row r="16" spans="1:2" x14ac:dyDescent="0.25">
      <c r="A16" s="2" t="s">
        <v>23</v>
      </c>
      <c r="B16" s="7" t="s">
        <v>24</v>
      </c>
    </row>
    <row r="17" spans="1:2" x14ac:dyDescent="0.25">
      <c r="A17" s="2" t="s">
        <v>25</v>
      </c>
      <c r="B17" s="7" t="s">
        <v>26</v>
      </c>
    </row>
    <row r="18" spans="1:2" x14ac:dyDescent="0.25">
      <c r="A18" s="2" t="s">
        <v>27</v>
      </c>
      <c r="B18" s="7" t="s">
        <v>28</v>
      </c>
    </row>
    <row r="19" spans="1:2" x14ac:dyDescent="0.25">
      <c r="A19" s="2" t="s">
        <v>29</v>
      </c>
      <c r="B19" s="7" t="s">
        <v>30</v>
      </c>
    </row>
    <row r="20" spans="1:2" x14ac:dyDescent="0.25">
      <c r="A20" s="2" t="s">
        <v>31</v>
      </c>
      <c r="B20" s="7" t="s">
        <v>30</v>
      </c>
    </row>
    <row r="21" spans="1:2" x14ac:dyDescent="0.25">
      <c r="A21" s="2" t="s">
        <v>32</v>
      </c>
      <c r="B21" s="7" t="s">
        <v>30</v>
      </c>
    </row>
    <row r="22" spans="1:2" x14ac:dyDescent="0.25">
      <c r="A22" s="2" t="s">
        <v>33</v>
      </c>
      <c r="B22" s="7" t="s">
        <v>30</v>
      </c>
    </row>
    <row r="23" spans="1:2" x14ac:dyDescent="0.25">
      <c r="A23" s="2" t="s">
        <v>34</v>
      </c>
      <c r="B23" s="7" t="s">
        <v>30</v>
      </c>
    </row>
    <row r="24" spans="1:2" x14ac:dyDescent="0.25">
      <c r="A24" s="2" t="s">
        <v>35</v>
      </c>
      <c r="B24" s="7" t="s">
        <v>30</v>
      </c>
    </row>
    <row r="25" spans="1:2" x14ac:dyDescent="0.25">
      <c r="A25" s="2" t="s">
        <v>36</v>
      </c>
      <c r="B25" s="7" t="s">
        <v>30</v>
      </c>
    </row>
    <row r="26" spans="1:2" x14ac:dyDescent="0.25">
      <c r="A26" s="2" t="s">
        <v>37</v>
      </c>
      <c r="B26" s="7" t="s">
        <v>38</v>
      </c>
    </row>
    <row r="27" spans="1:2" x14ac:dyDescent="0.25">
      <c r="A27" s="2" t="s">
        <v>39</v>
      </c>
      <c r="B27" s="7" t="s">
        <v>30</v>
      </c>
    </row>
    <row r="28" spans="1:2" x14ac:dyDescent="0.25">
      <c r="A28" s="2" t="s">
        <v>40</v>
      </c>
      <c r="B28" s="7" t="s">
        <v>30</v>
      </c>
    </row>
    <row r="29" spans="1:2" x14ac:dyDescent="0.25">
      <c r="A29" s="2" t="s">
        <v>41</v>
      </c>
      <c r="B29" s="7" t="s">
        <v>30</v>
      </c>
    </row>
    <row r="30" spans="1:2" x14ac:dyDescent="0.25">
      <c r="A30" s="2" t="s">
        <v>42</v>
      </c>
      <c r="B30" s="7" t="s">
        <v>30</v>
      </c>
    </row>
    <row r="31" spans="1:2" ht="24.75" x14ac:dyDescent="0.25">
      <c r="A31" s="8" t="s">
        <v>43</v>
      </c>
      <c r="B31" s="7" t="s">
        <v>44</v>
      </c>
    </row>
    <row r="32" spans="1:2" x14ac:dyDescent="0.25">
      <c r="A32" s="2" t="s">
        <v>45</v>
      </c>
      <c r="B32" s="7" t="s">
        <v>46</v>
      </c>
    </row>
  </sheetData>
  <pageMargins left="0.7" right="0.7" top="0.78740157499999996" bottom="0.78740157499999996" header="0.3" footer="0.3"/>
  <pageSetup paperSize="9" fitToHeight="0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IV342"/>
  <sheetViews>
    <sheetView showGridLines="0" workbookViewId="0">
      <pane ySplit="1" topLeftCell="A62" activePane="bottomLeft" state="frozenSplit"/>
      <selection pane="bottomLeft" activeCell="I82" sqref="I82"/>
    </sheetView>
  </sheetViews>
  <sheetFormatPr defaultColWidth="9" defaultRowHeight="14.25" customHeight="1" x14ac:dyDescent="0.25"/>
  <cols>
    <col min="1" max="1" width="7.140625" style="282" customWidth="1"/>
    <col min="2" max="2" width="1.42578125" style="282" customWidth="1"/>
    <col min="3" max="3" width="3.5703125" style="282" customWidth="1"/>
    <col min="4" max="4" width="3.7109375" style="282" customWidth="1"/>
    <col min="5" max="5" width="14.7109375" style="282" customWidth="1"/>
    <col min="6" max="6" width="77.85546875" style="282" customWidth="1"/>
    <col min="7" max="7" width="7.42578125" style="282" customWidth="1"/>
    <col min="8" max="8" width="9.5703125" style="282" customWidth="1"/>
    <col min="9" max="9" width="10.85546875" style="282" customWidth="1"/>
    <col min="10" max="10" width="20.140625" style="282" customWidth="1"/>
    <col min="11" max="11" width="13.28515625" style="282" customWidth="1"/>
    <col min="12" max="12" width="9" style="283" customWidth="1"/>
    <col min="13" max="18" width="9" style="282" hidden="1" customWidth="1"/>
    <col min="19" max="19" width="7" style="282" hidden="1" customWidth="1"/>
    <col min="20" max="20" width="25.42578125" style="282" hidden="1" customWidth="1"/>
    <col min="21" max="21" width="14" style="282" hidden="1" customWidth="1"/>
    <col min="22" max="22" width="10.5703125" style="282" customWidth="1"/>
    <col min="23" max="23" width="14" style="282" customWidth="1"/>
    <col min="24" max="24" width="10.42578125" style="282" customWidth="1"/>
    <col min="25" max="25" width="12.85546875" style="282" customWidth="1"/>
    <col min="26" max="26" width="9.42578125" style="282" customWidth="1"/>
    <col min="27" max="27" width="12.85546875" style="282" customWidth="1"/>
    <col min="28" max="28" width="14" style="282" customWidth="1"/>
    <col min="29" max="29" width="9.42578125" style="282" customWidth="1"/>
    <col min="30" max="30" width="12.85546875" style="282" customWidth="1"/>
    <col min="31" max="31" width="14" style="282" customWidth="1"/>
    <col min="32" max="43" width="9" style="283" customWidth="1"/>
    <col min="44" max="65" width="9" style="282" hidden="1" customWidth="1"/>
    <col min="66" max="16384" width="9" style="283"/>
  </cols>
  <sheetData>
    <row r="1" spans="1:256" s="84" customFormat="1" ht="22.5" customHeight="1" x14ac:dyDescent="0.25">
      <c r="A1" s="85"/>
      <c r="B1" s="165"/>
      <c r="C1" s="165"/>
      <c r="D1" s="164" t="s">
        <v>371</v>
      </c>
      <c r="E1" s="165"/>
      <c r="F1" s="301" t="s">
        <v>411</v>
      </c>
      <c r="G1" s="357" t="s">
        <v>410</v>
      </c>
      <c r="H1" s="357"/>
      <c r="I1" s="165"/>
      <c r="J1" s="301" t="s">
        <v>409</v>
      </c>
      <c r="K1" s="164" t="s">
        <v>408</v>
      </c>
      <c r="L1" s="301" t="s">
        <v>407</v>
      </c>
      <c r="M1" s="301"/>
      <c r="N1" s="301"/>
      <c r="O1" s="301"/>
      <c r="P1" s="301"/>
      <c r="Q1" s="301"/>
      <c r="R1" s="301"/>
      <c r="S1" s="301"/>
      <c r="T1" s="301"/>
      <c r="U1" s="87"/>
      <c r="V1" s="87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  <c r="BS1" s="85"/>
      <c r="BT1" s="85"/>
      <c r="BU1" s="85"/>
      <c r="BV1" s="85"/>
      <c r="BW1" s="85"/>
      <c r="BX1" s="85"/>
      <c r="BY1" s="85"/>
      <c r="BZ1" s="85"/>
      <c r="CA1" s="85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5"/>
      <c r="GQ1" s="85"/>
      <c r="GR1" s="85"/>
      <c r="GS1" s="85"/>
      <c r="GT1" s="85"/>
      <c r="GU1" s="85"/>
      <c r="GV1" s="85"/>
      <c r="GW1" s="85"/>
      <c r="GX1" s="85"/>
      <c r="GY1" s="85"/>
      <c r="GZ1" s="85"/>
      <c r="HA1" s="85"/>
      <c r="HB1" s="85"/>
      <c r="HC1" s="85"/>
      <c r="HD1" s="85"/>
      <c r="HE1" s="85"/>
      <c r="HF1" s="85"/>
      <c r="HG1" s="85"/>
      <c r="HH1" s="85"/>
      <c r="HI1" s="85"/>
      <c r="HJ1" s="85"/>
      <c r="HK1" s="85"/>
      <c r="HL1" s="85"/>
      <c r="HM1" s="85"/>
      <c r="HN1" s="85"/>
      <c r="HO1" s="85"/>
      <c r="HP1" s="85"/>
      <c r="HQ1" s="85"/>
      <c r="HR1" s="85"/>
      <c r="HS1" s="85"/>
      <c r="HT1" s="85"/>
      <c r="HU1" s="85"/>
      <c r="HV1" s="85"/>
      <c r="HW1" s="85"/>
      <c r="HX1" s="85"/>
      <c r="HY1" s="85"/>
      <c r="HZ1" s="85"/>
      <c r="IA1" s="85"/>
      <c r="IB1" s="85"/>
      <c r="IC1" s="85"/>
      <c r="ID1" s="85"/>
      <c r="IE1" s="85"/>
      <c r="IF1" s="85"/>
      <c r="IG1" s="85"/>
      <c r="IH1" s="85"/>
      <c r="II1" s="85"/>
      <c r="IJ1" s="85"/>
      <c r="IK1" s="85"/>
      <c r="IL1" s="85"/>
      <c r="IM1" s="85"/>
      <c r="IN1" s="85"/>
      <c r="IO1" s="85"/>
      <c r="IP1" s="85"/>
      <c r="IQ1" s="85"/>
      <c r="IR1" s="85"/>
      <c r="IS1" s="85"/>
      <c r="IT1" s="85"/>
      <c r="IU1" s="85"/>
      <c r="IV1" s="85"/>
    </row>
    <row r="2" spans="1:256" s="282" customFormat="1" ht="37.5" customHeight="1" x14ac:dyDescent="0.25">
      <c r="L2" s="320"/>
      <c r="M2" s="321"/>
      <c r="N2" s="321"/>
      <c r="O2" s="321"/>
      <c r="P2" s="321"/>
      <c r="Q2" s="321"/>
      <c r="R2" s="321"/>
      <c r="S2" s="321"/>
      <c r="T2" s="321"/>
      <c r="U2" s="321"/>
      <c r="V2" s="321"/>
      <c r="AT2" s="282" t="s">
        <v>1536</v>
      </c>
    </row>
    <row r="3" spans="1:256" s="282" customFormat="1" ht="7.5" customHeight="1" x14ac:dyDescent="0.25">
      <c r="B3" s="83"/>
      <c r="C3" s="82"/>
      <c r="D3" s="82"/>
      <c r="E3" s="82"/>
      <c r="F3" s="82"/>
      <c r="G3" s="82"/>
      <c r="H3" s="82"/>
      <c r="I3" s="163"/>
      <c r="J3" s="82"/>
      <c r="K3" s="81"/>
      <c r="AT3" s="282" t="s">
        <v>293</v>
      </c>
    </row>
    <row r="4" spans="1:256" s="282" customFormat="1" ht="37.5" customHeight="1" x14ac:dyDescent="0.25">
      <c r="B4" s="75"/>
      <c r="C4" s="297"/>
      <c r="D4" s="61" t="s">
        <v>406</v>
      </c>
      <c r="E4" s="297"/>
      <c r="F4" s="297"/>
      <c r="G4" s="297"/>
      <c r="H4" s="297"/>
      <c r="J4" s="297"/>
      <c r="K4" s="73"/>
      <c r="M4" s="80" t="s">
        <v>364</v>
      </c>
      <c r="AT4" s="282" t="s">
        <v>349</v>
      </c>
    </row>
    <row r="5" spans="1:256" s="282" customFormat="1" ht="7.5" customHeight="1" x14ac:dyDescent="0.25">
      <c r="B5" s="75"/>
      <c r="C5" s="297"/>
      <c r="D5" s="297"/>
      <c r="E5" s="297"/>
      <c r="F5" s="297"/>
      <c r="G5" s="297"/>
      <c r="H5" s="297"/>
      <c r="J5" s="297"/>
      <c r="K5" s="73"/>
    </row>
    <row r="6" spans="1:256" s="282" customFormat="1" ht="15.75" customHeight="1" x14ac:dyDescent="0.25">
      <c r="B6" s="75"/>
      <c r="C6" s="297"/>
      <c r="D6" s="55" t="s">
        <v>333</v>
      </c>
      <c r="E6" s="297"/>
      <c r="F6" s="297"/>
      <c r="G6" s="297"/>
      <c r="H6" s="297"/>
      <c r="J6" s="297"/>
      <c r="K6" s="73"/>
    </row>
    <row r="7" spans="1:256" s="282" customFormat="1" ht="15.75" customHeight="1" x14ac:dyDescent="0.25">
      <c r="B7" s="75"/>
      <c r="C7" s="297"/>
      <c r="D7" s="297"/>
      <c r="E7" s="358" t="str">
        <f>'Rekapitulace stavby'!$K$6</f>
        <v>Mateřská školka Vrskmaň</v>
      </c>
      <c r="F7" s="350"/>
      <c r="G7" s="350"/>
      <c r="H7" s="350"/>
      <c r="J7" s="297"/>
      <c r="K7" s="73"/>
    </row>
    <row r="8" spans="1:256" s="294" customFormat="1" ht="15.75" customHeight="1" x14ac:dyDescent="0.25">
      <c r="B8" s="22"/>
      <c r="C8" s="291"/>
      <c r="D8" s="55" t="s">
        <v>400</v>
      </c>
      <c r="E8" s="291"/>
      <c r="F8" s="291"/>
      <c r="G8" s="291"/>
      <c r="H8" s="291"/>
      <c r="J8" s="291"/>
      <c r="K8" s="65"/>
    </row>
    <row r="9" spans="1:256" s="294" customFormat="1" ht="37.5" customHeight="1" x14ac:dyDescent="0.25">
      <c r="B9" s="22"/>
      <c r="C9" s="291"/>
      <c r="D9" s="291"/>
      <c r="E9" s="335" t="s">
        <v>415</v>
      </c>
      <c r="F9" s="338"/>
      <c r="G9" s="338"/>
      <c r="H9" s="338"/>
      <c r="J9" s="291"/>
      <c r="K9" s="65"/>
    </row>
    <row r="10" spans="1:256" s="294" customFormat="1" ht="14.25" customHeight="1" x14ac:dyDescent="0.25">
      <c r="B10" s="22"/>
      <c r="C10" s="291"/>
      <c r="D10" s="291"/>
      <c r="E10" s="291"/>
      <c r="F10" s="291"/>
      <c r="G10" s="291"/>
      <c r="H10" s="291"/>
      <c r="J10" s="291"/>
      <c r="K10" s="65"/>
    </row>
    <row r="11" spans="1:256" s="294" customFormat="1" ht="15" customHeight="1" x14ac:dyDescent="0.25">
      <c r="B11" s="22"/>
      <c r="C11" s="291"/>
      <c r="D11" s="55" t="s">
        <v>360</v>
      </c>
      <c r="E11" s="291"/>
      <c r="F11" s="292"/>
      <c r="G11" s="291"/>
      <c r="H11" s="291"/>
      <c r="I11" s="133" t="s">
        <v>359</v>
      </c>
      <c r="J11" s="292"/>
      <c r="K11" s="65"/>
    </row>
    <row r="12" spans="1:256" s="294" customFormat="1" ht="15" customHeight="1" x14ac:dyDescent="0.25">
      <c r="B12" s="22"/>
      <c r="C12" s="291"/>
      <c r="D12" s="55" t="s">
        <v>332</v>
      </c>
      <c r="E12" s="291"/>
      <c r="F12" s="292" t="s">
        <v>1357</v>
      </c>
      <c r="G12" s="291"/>
      <c r="H12" s="291"/>
      <c r="I12" s="133" t="s">
        <v>331</v>
      </c>
      <c r="J12" s="290" t="str">
        <f>'Rekapitulace stavby'!$AN$8</f>
        <v>01.03.2016</v>
      </c>
      <c r="K12" s="65"/>
    </row>
    <row r="13" spans="1:256" s="294" customFormat="1" ht="12" customHeight="1" x14ac:dyDescent="0.25">
      <c r="B13" s="22"/>
      <c r="C13" s="291"/>
      <c r="D13" s="291"/>
      <c r="E13" s="291"/>
      <c r="F13" s="291"/>
      <c r="G13" s="291"/>
      <c r="H13" s="291"/>
      <c r="J13" s="291"/>
      <c r="K13" s="65"/>
    </row>
    <row r="14" spans="1:256" s="294" customFormat="1" ht="15" customHeight="1" x14ac:dyDescent="0.25">
      <c r="B14" s="22"/>
      <c r="C14" s="291"/>
      <c r="D14" s="55" t="s">
        <v>330</v>
      </c>
      <c r="E14" s="291"/>
      <c r="F14" s="291"/>
      <c r="G14" s="291"/>
      <c r="H14" s="291"/>
      <c r="I14" s="133" t="s">
        <v>354</v>
      </c>
      <c r="J14" s="292"/>
      <c r="K14" s="65"/>
    </row>
    <row r="15" spans="1:256" s="294" customFormat="1" ht="18.75" customHeight="1" x14ac:dyDescent="0.25">
      <c r="B15" s="22"/>
      <c r="C15" s="291"/>
      <c r="D15" s="291"/>
      <c r="E15" s="292" t="s">
        <v>9</v>
      </c>
      <c r="F15" s="291"/>
      <c r="G15" s="291"/>
      <c r="H15" s="291"/>
      <c r="I15" s="133" t="s">
        <v>353</v>
      </c>
      <c r="J15" s="292"/>
      <c r="K15" s="65"/>
    </row>
    <row r="16" spans="1:256" s="294" customFormat="1" ht="7.5" customHeight="1" x14ac:dyDescent="0.25">
      <c r="B16" s="22"/>
      <c r="C16" s="291"/>
      <c r="D16" s="291"/>
      <c r="E16" s="291"/>
      <c r="F16" s="291"/>
      <c r="G16" s="291"/>
      <c r="H16" s="291"/>
      <c r="J16" s="291"/>
      <c r="K16" s="65"/>
    </row>
    <row r="17" spans="2:11" s="294" customFormat="1" ht="15" customHeight="1" x14ac:dyDescent="0.25">
      <c r="B17" s="22"/>
      <c r="C17" s="291"/>
      <c r="D17" s="55" t="s">
        <v>327</v>
      </c>
      <c r="E17" s="291"/>
      <c r="F17" s="291"/>
      <c r="G17" s="291"/>
      <c r="H17" s="291"/>
      <c r="I17" s="133" t="s">
        <v>354</v>
      </c>
      <c r="J17" s="292" t="str">
        <f>IF('Rekapitulace stavby'!$AN$13="Vyplň údaj","",IF('Rekapitulace stavby'!$AN$13="","",'Rekapitulace stavby'!$AN$13))</f>
        <v/>
      </c>
      <c r="K17" s="65"/>
    </row>
    <row r="18" spans="2:11" s="294" customFormat="1" ht="18.75" customHeight="1" x14ac:dyDescent="0.25">
      <c r="B18" s="22"/>
      <c r="C18" s="291"/>
      <c r="D18" s="291"/>
      <c r="E18" s="292" t="str">
        <f>IF('Rekapitulace stavby'!$E$14="Vyplň údaj","",IF('Rekapitulace stavby'!$E$14="","",'Rekapitulace stavby'!$E$14))</f>
        <v/>
      </c>
      <c r="F18" s="291"/>
      <c r="G18" s="291"/>
      <c r="H18" s="291"/>
      <c r="I18" s="133" t="s">
        <v>353</v>
      </c>
      <c r="J18" s="292" t="str">
        <f>IF('Rekapitulace stavby'!$AN$14="Vyplň údaj","",IF('Rekapitulace stavby'!$AN$14="","",'Rekapitulace stavby'!$AN$14))</f>
        <v/>
      </c>
      <c r="K18" s="65"/>
    </row>
    <row r="19" spans="2:11" s="294" customFormat="1" ht="7.5" customHeight="1" x14ac:dyDescent="0.25">
      <c r="B19" s="22"/>
      <c r="C19" s="291"/>
      <c r="D19" s="291"/>
      <c r="E19" s="291"/>
      <c r="F19" s="291"/>
      <c r="G19" s="291"/>
      <c r="H19" s="291"/>
      <c r="J19" s="291"/>
      <c r="K19" s="65"/>
    </row>
    <row r="20" spans="2:11" s="294" customFormat="1" ht="15" customHeight="1" x14ac:dyDescent="0.25">
      <c r="B20" s="22"/>
      <c r="C20" s="291"/>
      <c r="D20" s="55" t="s">
        <v>329</v>
      </c>
      <c r="E20" s="291"/>
      <c r="F20" s="291"/>
      <c r="G20" s="291"/>
      <c r="H20" s="291"/>
      <c r="I20" s="133" t="s">
        <v>354</v>
      </c>
      <c r="J20" s="292"/>
      <c r="K20" s="65"/>
    </row>
    <row r="21" spans="2:11" s="294" customFormat="1" ht="18.75" customHeight="1" x14ac:dyDescent="0.25">
      <c r="B21" s="22"/>
      <c r="C21" s="291"/>
      <c r="D21" s="291"/>
      <c r="E21" s="292" t="s">
        <v>1342</v>
      </c>
      <c r="F21" s="291"/>
      <c r="G21" s="291"/>
      <c r="H21" s="291"/>
      <c r="I21" s="133" t="s">
        <v>353</v>
      </c>
      <c r="J21" s="292"/>
      <c r="K21" s="65"/>
    </row>
    <row r="22" spans="2:11" s="294" customFormat="1" ht="7.5" customHeight="1" x14ac:dyDescent="0.25">
      <c r="B22" s="22"/>
      <c r="C22" s="291"/>
      <c r="D22" s="291"/>
      <c r="E22" s="291"/>
      <c r="F22" s="291"/>
      <c r="G22" s="291"/>
      <c r="H22" s="291"/>
      <c r="J22" s="291"/>
      <c r="K22" s="65"/>
    </row>
    <row r="23" spans="2:11" s="294" customFormat="1" ht="15" customHeight="1" x14ac:dyDescent="0.25">
      <c r="B23" s="22"/>
      <c r="C23" s="291"/>
      <c r="D23" s="55" t="s">
        <v>351</v>
      </c>
      <c r="E23" s="291"/>
      <c r="F23" s="291"/>
      <c r="G23" s="291"/>
      <c r="H23" s="291"/>
      <c r="J23" s="291"/>
      <c r="K23" s="65"/>
    </row>
    <row r="24" spans="2:11" s="96" customFormat="1" ht="15.75" customHeight="1" x14ac:dyDescent="0.25">
      <c r="B24" s="162"/>
      <c r="C24" s="302"/>
      <c r="D24" s="302"/>
      <c r="E24" s="353"/>
      <c r="F24" s="359"/>
      <c r="G24" s="359"/>
      <c r="H24" s="359"/>
      <c r="J24" s="302"/>
      <c r="K24" s="161"/>
    </row>
    <row r="25" spans="2:11" s="294" customFormat="1" ht="7.5" customHeight="1" x14ac:dyDescent="0.25">
      <c r="B25" s="22"/>
      <c r="C25" s="291"/>
      <c r="D25" s="291"/>
      <c r="E25" s="291"/>
      <c r="F25" s="291"/>
      <c r="G25" s="291"/>
      <c r="H25" s="291"/>
      <c r="J25" s="291"/>
      <c r="K25" s="65"/>
    </row>
    <row r="26" spans="2:11" s="294" customFormat="1" ht="7.5" customHeight="1" x14ac:dyDescent="0.25">
      <c r="B26" s="22"/>
      <c r="C26" s="291"/>
      <c r="D26" s="46"/>
      <c r="E26" s="46"/>
      <c r="F26" s="46"/>
      <c r="G26" s="46"/>
      <c r="H26" s="46"/>
      <c r="I26" s="293"/>
      <c r="J26" s="46"/>
      <c r="K26" s="159"/>
    </row>
    <row r="27" spans="2:11" s="294" customFormat="1" ht="26.25" customHeight="1" x14ac:dyDescent="0.25">
      <c r="B27" s="22"/>
      <c r="C27" s="291"/>
      <c r="D27" s="160" t="s">
        <v>348</v>
      </c>
      <c r="E27" s="291"/>
      <c r="F27" s="291"/>
      <c r="G27" s="291"/>
      <c r="H27" s="291"/>
      <c r="J27" s="286">
        <f>ROUND($J$78,2)</f>
        <v>0</v>
      </c>
      <c r="K27" s="65"/>
    </row>
    <row r="28" spans="2:11" s="294" customFormat="1" ht="7.5" customHeight="1" x14ac:dyDescent="0.25">
      <c r="B28" s="22"/>
      <c r="C28" s="291"/>
      <c r="D28" s="46"/>
      <c r="E28" s="46"/>
      <c r="F28" s="46"/>
      <c r="G28" s="46"/>
      <c r="H28" s="46"/>
      <c r="I28" s="293"/>
      <c r="J28" s="46"/>
      <c r="K28" s="159"/>
    </row>
    <row r="29" spans="2:11" s="294" customFormat="1" ht="15" customHeight="1" x14ac:dyDescent="0.25">
      <c r="B29" s="22"/>
      <c r="C29" s="291"/>
      <c r="D29" s="291"/>
      <c r="E29" s="291"/>
      <c r="F29" s="300" t="s">
        <v>346</v>
      </c>
      <c r="G29" s="291"/>
      <c r="H29" s="291"/>
      <c r="I29" s="158" t="s">
        <v>347</v>
      </c>
      <c r="J29" s="300" t="s">
        <v>345</v>
      </c>
      <c r="K29" s="65"/>
    </row>
    <row r="30" spans="2:11" s="294" customFormat="1" ht="15" customHeight="1" x14ac:dyDescent="0.25">
      <c r="B30" s="22"/>
      <c r="C30" s="291"/>
      <c r="D30" s="296" t="s">
        <v>344</v>
      </c>
      <c r="E30" s="296" t="s">
        <v>343</v>
      </c>
      <c r="F30" s="156">
        <f>ROUND(SUM($BE$78:$BE$81),2)</f>
        <v>0</v>
      </c>
      <c r="G30" s="291"/>
      <c r="H30" s="291"/>
      <c r="I30" s="157">
        <v>0.21</v>
      </c>
      <c r="J30" s="156">
        <f>ROUND(ROUND((SUM($BE$78:$BE$81)),2)*$I$30,2)</f>
        <v>0</v>
      </c>
      <c r="K30" s="65"/>
    </row>
    <row r="31" spans="2:11" s="294" customFormat="1" ht="15" customHeight="1" x14ac:dyDescent="0.25">
      <c r="B31" s="22"/>
      <c r="C31" s="291"/>
      <c r="D31" s="291"/>
      <c r="E31" s="296" t="s">
        <v>342</v>
      </c>
      <c r="F31" s="156">
        <f>ROUND(SUM($BF$78:$BF$81),2)</f>
        <v>0</v>
      </c>
      <c r="G31" s="291"/>
      <c r="H31" s="291"/>
      <c r="I31" s="157">
        <v>0.15</v>
      </c>
      <c r="J31" s="156">
        <f>ROUND(ROUND((SUM($BF$78:$BF$81)),2)*$I$31,2)</f>
        <v>0</v>
      </c>
      <c r="K31" s="65"/>
    </row>
    <row r="32" spans="2:11" s="294" customFormat="1" ht="15" hidden="1" customHeight="1" x14ac:dyDescent="0.25">
      <c r="B32" s="22"/>
      <c r="C32" s="291"/>
      <c r="D32" s="291"/>
      <c r="E32" s="296" t="s">
        <v>341</v>
      </c>
      <c r="F32" s="156">
        <f>ROUND(SUM($BG$78:$BG$81),2)</f>
        <v>0</v>
      </c>
      <c r="G32" s="291"/>
      <c r="H32" s="291"/>
      <c r="I32" s="157">
        <v>0.21</v>
      </c>
      <c r="J32" s="156">
        <v>0</v>
      </c>
      <c r="K32" s="65"/>
    </row>
    <row r="33" spans="2:11" s="294" customFormat="1" ht="15" hidden="1" customHeight="1" x14ac:dyDescent="0.25">
      <c r="B33" s="22"/>
      <c r="C33" s="291"/>
      <c r="D33" s="291"/>
      <c r="E33" s="296" t="s">
        <v>340</v>
      </c>
      <c r="F33" s="156">
        <f>ROUND(SUM($BH$78:$BH$81),2)</f>
        <v>0</v>
      </c>
      <c r="G33" s="291"/>
      <c r="H33" s="291"/>
      <c r="I33" s="157">
        <v>0.15</v>
      </c>
      <c r="J33" s="156">
        <v>0</v>
      </c>
      <c r="K33" s="65"/>
    </row>
    <row r="34" spans="2:11" s="294" customFormat="1" ht="15" hidden="1" customHeight="1" x14ac:dyDescent="0.25">
      <c r="B34" s="22"/>
      <c r="C34" s="291"/>
      <c r="D34" s="291"/>
      <c r="E34" s="296" t="s">
        <v>339</v>
      </c>
      <c r="F34" s="156">
        <f>ROUND(SUM($BI$78:$BI$81),2)</f>
        <v>0</v>
      </c>
      <c r="G34" s="291"/>
      <c r="H34" s="291"/>
      <c r="I34" s="157">
        <v>0</v>
      </c>
      <c r="J34" s="156">
        <v>0</v>
      </c>
      <c r="K34" s="65"/>
    </row>
    <row r="35" spans="2:11" s="294" customFormat="1" ht="7.5" customHeight="1" x14ac:dyDescent="0.25">
      <c r="B35" s="22"/>
      <c r="C35" s="291"/>
      <c r="D35" s="291"/>
      <c r="E35" s="291"/>
      <c r="F35" s="291"/>
      <c r="G35" s="291"/>
      <c r="H35" s="291"/>
      <c r="J35" s="291"/>
      <c r="K35" s="65"/>
    </row>
    <row r="36" spans="2:11" s="294" customFormat="1" ht="26.25" customHeight="1" x14ac:dyDescent="0.25">
      <c r="B36" s="22"/>
      <c r="C36" s="67"/>
      <c r="D36" s="69" t="s">
        <v>338</v>
      </c>
      <c r="E36" s="285"/>
      <c r="F36" s="285"/>
      <c r="G36" s="155" t="s">
        <v>337</v>
      </c>
      <c r="H36" s="68" t="s">
        <v>336</v>
      </c>
      <c r="I36" s="154"/>
      <c r="J36" s="288">
        <f>SUM($J$27:$J$34)</f>
        <v>0</v>
      </c>
      <c r="K36" s="153"/>
    </row>
    <row r="37" spans="2:11" s="294" customFormat="1" ht="15" customHeight="1" x14ac:dyDescent="0.25">
      <c r="B37" s="21"/>
      <c r="C37" s="20"/>
      <c r="D37" s="20"/>
      <c r="E37" s="20"/>
      <c r="F37" s="20"/>
      <c r="G37" s="20"/>
      <c r="H37" s="20"/>
      <c r="I37" s="92"/>
      <c r="J37" s="20"/>
      <c r="K37" s="64"/>
    </row>
    <row r="41" spans="2:11" s="294" customFormat="1" ht="7.5" customHeight="1" x14ac:dyDescent="0.25">
      <c r="B41" s="152"/>
      <c r="C41" s="134"/>
      <c r="D41" s="134"/>
      <c r="E41" s="134"/>
      <c r="F41" s="134"/>
      <c r="G41" s="134"/>
      <c r="H41" s="134"/>
      <c r="I41" s="134"/>
      <c r="J41" s="134"/>
      <c r="K41" s="151"/>
    </row>
    <row r="42" spans="2:11" s="294" customFormat="1" ht="37.5" customHeight="1" x14ac:dyDescent="0.25">
      <c r="B42" s="22"/>
      <c r="C42" s="61" t="s">
        <v>404</v>
      </c>
      <c r="D42" s="291"/>
      <c r="E42" s="291"/>
      <c r="F42" s="291"/>
      <c r="G42" s="291"/>
      <c r="H42" s="291"/>
      <c r="J42" s="291"/>
      <c r="K42" s="65"/>
    </row>
    <row r="43" spans="2:11" s="294" customFormat="1" ht="7.5" customHeight="1" x14ac:dyDescent="0.25">
      <c r="B43" s="22"/>
      <c r="C43" s="291"/>
      <c r="D43" s="291"/>
      <c r="E43" s="291"/>
      <c r="F43" s="291"/>
      <c r="G43" s="291"/>
      <c r="H43" s="291"/>
      <c r="J43" s="291"/>
      <c r="K43" s="65"/>
    </row>
    <row r="44" spans="2:11" s="294" customFormat="1" ht="15" customHeight="1" x14ac:dyDescent="0.25">
      <c r="B44" s="22"/>
      <c r="C44" s="55" t="s">
        <v>333</v>
      </c>
      <c r="D44" s="291"/>
      <c r="E44" s="291"/>
      <c r="F44" s="291"/>
      <c r="G44" s="291"/>
      <c r="H44" s="291"/>
      <c r="J44" s="291"/>
      <c r="K44" s="65"/>
    </row>
    <row r="45" spans="2:11" s="294" customFormat="1" ht="16.5" customHeight="1" x14ac:dyDescent="0.25">
      <c r="B45" s="22"/>
      <c r="C45" s="291"/>
      <c r="D45" s="291"/>
      <c r="E45" s="358" t="str">
        <f>$E$7</f>
        <v>Mateřská školka Vrskmaň</v>
      </c>
      <c r="F45" s="338"/>
      <c r="G45" s="338"/>
      <c r="H45" s="338"/>
      <c r="J45" s="291"/>
      <c r="K45" s="65"/>
    </row>
    <row r="46" spans="2:11" s="294" customFormat="1" ht="15" customHeight="1" x14ac:dyDescent="0.25">
      <c r="B46" s="22"/>
      <c r="C46" s="55" t="s">
        <v>400</v>
      </c>
      <c r="D46" s="291"/>
      <c r="E46" s="291"/>
      <c r="F46" s="291"/>
      <c r="G46" s="291"/>
      <c r="H46" s="291"/>
      <c r="J46" s="291"/>
      <c r="K46" s="65"/>
    </row>
    <row r="47" spans="2:11" s="294" customFormat="1" ht="19.5" customHeight="1" x14ac:dyDescent="0.25">
      <c r="B47" s="22"/>
      <c r="C47" s="291"/>
      <c r="D47" s="291"/>
      <c r="E47" s="335" t="str">
        <f>$E$9</f>
        <v>IO 03 - Vytápění</v>
      </c>
      <c r="F47" s="338"/>
      <c r="G47" s="338"/>
      <c r="H47" s="338"/>
      <c r="J47" s="291"/>
      <c r="K47" s="65"/>
    </row>
    <row r="48" spans="2:11" s="294" customFormat="1" ht="7.5" customHeight="1" x14ac:dyDescent="0.25">
      <c r="B48" s="22"/>
      <c r="C48" s="291"/>
      <c r="D48" s="291"/>
      <c r="E48" s="291"/>
      <c r="F48" s="291"/>
      <c r="G48" s="291"/>
      <c r="H48" s="291"/>
      <c r="J48" s="291"/>
      <c r="K48" s="65"/>
    </row>
    <row r="49" spans="2:47" s="294" customFormat="1" ht="18.75" customHeight="1" x14ac:dyDescent="0.25">
      <c r="B49" s="22"/>
      <c r="C49" s="55" t="s">
        <v>332</v>
      </c>
      <c r="D49" s="291"/>
      <c r="E49" s="291"/>
      <c r="F49" s="292" t="str">
        <f>$F$12</f>
        <v xml:space="preserve"> </v>
      </c>
      <c r="G49" s="291"/>
      <c r="H49" s="291"/>
      <c r="I49" s="133" t="s">
        <v>331</v>
      </c>
      <c r="J49" s="290" t="str">
        <f>IF($J$12="","",$J$12)</f>
        <v>01.03.2016</v>
      </c>
      <c r="K49" s="65"/>
    </row>
    <row r="50" spans="2:47" s="294" customFormat="1" ht="7.5" customHeight="1" x14ac:dyDescent="0.25">
      <c r="B50" s="22"/>
      <c r="C50" s="291"/>
      <c r="D50" s="291"/>
      <c r="E50" s="291"/>
      <c r="F50" s="291"/>
      <c r="G50" s="291"/>
      <c r="H50" s="291"/>
      <c r="J50" s="291"/>
      <c r="K50" s="65"/>
    </row>
    <row r="51" spans="2:47" s="294" customFormat="1" ht="15.75" customHeight="1" x14ac:dyDescent="0.25">
      <c r="B51" s="22"/>
      <c r="C51" s="55" t="s">
        <v>330</v>
      </c>
      <c r="D51" s="291"/>
      <c r="E51" s="291"/>
      <c r="F51" s="292" t="str">
        <f>$E$15</f>
        <v>Obec Vrskmaň</v>
      </c>
      <c r="G51" s="291"/>
      <c r="H51" s="291"/>
      <c r="I51" s="133" t="s">
        <v>329</v>
      </c>
      <c r="J51" s="292" t="str">
        <f>$E$21</f>
        <v>MESSOR s.r.o.</v>
      </c>
      <c r="K51" s="65"/>
    </row>
    <row r="52" spans="2:47" s="294" customFormat="1" ht="15" customHeight="1" x14ac:dyDescent="0.25">
      <c r="B52" s="22"/>
      <c r="C52" s="55" t="s">
        <v>327</v>
      </c>
      <c r="D52" s="291"/>
      <c r="E52" s="291"/>
      <c r="F52" s="292" t="str">
        <f>IF($E$18="","",$E$18)</f>
        <v/>
      </c>
      <c r="G52" s="291"/>
      <c r="H52" s="291"/>
      <c r="J52" s="291"/>
      <c r="K52" s="65"/>
    </row>
    <row r="53" spans="2:47" s="294" customFormat="1" ht="11.25" customHeight="1" x14ac:dyDescent="0.25">
      <c r="B53" s="22"/>
      <c r="C53" s="291"/>
      <c r="D53" s="291"/>
      <c r="E53" s="291"/>
      <c r="F53" s="291"/>
      <c r="G53" s="291"/>
      <c r="H53" s="291"/>
      <c r="J53" s="291"/>
      <c r="K53" s="65"/>
    </row>
    <row r="54" spans="2:47" s="294" customFormat="1" ht="30" customHeight="1" x14ac:dyDescent="0.25">
      <c r="B54" s="22"/>
      <c r="C54" s="150" t="s">
        <v>403</v>
      </c>
      <c r="D54" s="67"/>
      <c r="E54" s="67"/>
      <c r="F54" s="67"/>
      <c r="G54" s="67"/>
      <c r="H54" s="67"/>
      <c r="I54" s="149"/>
      <c r="J54" s="148" t="s">
        <v>402</v>
      </c>
      <c r="K54" s="66"/>
    </row>
    <row r="55" spans="2:47" s="294" customFormat="1" ht="11.25" customHeight="1" x14ac:dyDescent="0.25">
      <c r="B55" s="22"/>
      <c r="C55" s="291"/>
      <c r="D55" s="291"/>
      <c r="E55" s="291"/>
      <c r="F55" s="291"/>
      <c r="G55" s="291"/>
      <c r="H55" s="291"/>
      <c r="J55" s="291"/>
      <c r="K55" s="65"/>
    </row>
    <row r="56" spans="2:47" s="294" customFormat="1" ht="30" customHeight="1" x14ac:dyDescent="0.25">
      <c r="B56" s="22"/>
      <c r="C56" s="287" t="s">
        <v>386</v>
      </c>
      <c r="D56" s="291"/>
      <c r="E56" s="291"/>
      <c r="F56" s="291"/>
      <c r="G56" s="291"/>
      <c r="H56" s="291"/>
      <c r="J56" s="286">
        <f>$J$78</f>
        <v>0</v>
      </c>
      <c r="K56" s="65"/>
      <c r="AU56" s="294" t="s">
        <v>385</v>
      </c>
    </row>
    <row r="57" spans="2:47" s="37" customFormat="1" ht="25.5" customHeight="1" x14ac:dyDescent="0.25">
      <c r="B57" s="147"/>
      <c r="C57" s="146"/>
      <c r="D57" s="145" t="s">
        <v>1798</v>
      </c>
      <c r="E57" s="145"/>
      <c r="F57" s="145"/>
      <c r="G57" s="145"/>
      <c r="H57" s="145"/>
      <c r="I57" s="144"/>
      <c r="J57" s="143">
        <f>$J$79</f>
        <v>0</v>
      </c>
      <c r="K57" s="142"/>
    </row>
    <row r="58" spans="2:47" s="135" customFormat="1" ht="21" customHeight="1" x14ac:dyDescent="0.25">
      <c r="B58" s="141"/>
      <c r="C58" s="140"/>
      <c r="D58" s="139" t="s">
        <v>1897</v>
      </c>
      <c r="E58" s="139"/>
      <c r="F58" s="139"/>
      <c r="G58" s="139"/>
      <c r="H58" s="139"/>
      <c r="I58" s="138"/>
      <c r="J58" s="137">
        <f>$J$80</f>
        <v>0</v>
      </c>
      <c r="K58" s="136"/>
    </row>
    <row r="59" spans="2:47" s="294" customFormat="1" ht="22.5" customHeight="1" x14ac:dyDescent="0.25">
      <c r="B59" s="22"/>
      <c r="C59" s="291"/>
      <c r="D59" s="291"/>
      <c r="E59" s="291"/>
      <c r="F59" s="291"/>
      <c r="G59" s="291"/>
      <c r="H59" s="291"/>
      <c r="J59" s="291"/>
      <c r="K59" s="65"/>
    </row>
    <row r="60" spans="2:47" s="294" customFormat="1" ht="7.5" customHeight="1" x14ac:dyDescent="0.25">
      <c r="B60" s="21"/>
      <c r="C60" s="20"/>
      <c r="D60" s="20"/>
      <c r="E60" s="20"/>
      <c r="F60" s="20"/>
      <c r="G60" s="20"/>
      <c r="H60" s="20"/>
      <c r="I60" s="92"/>
      <c r="J60" s="20"/>
      <c r="K60" s="64"/>
    </row>
    <row r="64" spans="2:47" s="294" customFormat="1" ht="7.5" customHeight="1" x14ac:dyDescent="0.25">
      <c r="B64" s="63"/>
      <c r="C64" s="62"/>
      <c r="D64" s="62"/>
      <c r="E64" s="62"/>
      <c r="F64" s="62"/>
      <c r="G64" s="62"/>
      <c r="H64" s="62"/>
      <c r="I64" s="134"/>
      <c r="J64" s="62"/>
      <c r="K64" s="62"/>
      <c r="L64" s="19"/>
    </row>
    <row r="65" spans="2:63" s="294" customFormat="1" ht="37.5" customHeight="1" x14ac:dyDescent="0.25">
      <c r="B65" s="22"/>
      <c r="C65" s="61" t="s">
        <v>401</v>
      </c>
      <c r="D65" s="291"/>
      <c r="E65" s="291"/>
      <c r="F65" s="291"/>
      <c r="G65" s="291"/>
      <c r="H65" s="291"/>
      <c r="J65" s="291"/>
      <c r="K65" s="291"/>
      <c r="L65" s="19"/>
    </row>
    <row r="66" spans="2:63" s="294" customFormat="1" ht="7.5" customHeight="1" x14ac:dyDescent="0.25">
      <c r="B66" s="22"/>
      <c r="C66" s="291"/>
      <c r="D66" s="291"/>
      <c r="E66" s="291"/>
      <c r="F66" s="291"/>
      <c r="G66" s="291"/>
      <c r="H66" s="291"/>
      <c r="J66" s="291"/>
      <c r="K66" s="291"/>
      <c r="L66" s="19"/>
    </row>
    <row r="67" spans="2:63" s="294" customFormat="1" ht="15" customHeight="1" x14ac:dyDescent="0.25">
      <c r="B67" s="22"/>
      <c r="C67" s="55" t="s">
        <v>333</v>
      </c>
      <c r="D67" s="291"/>
      <c r="E67" s="291"/>
      <c r="F67" s="291"/>
      <c r="G67" s="291"/>
      <c r="H67" s="291"/>
      <c r="J67" s="291"/>
      <c r="K67" s="291"/>
      <c r="L67" s="19"/>
    </row>
    <row r="68" spans="2:63" s="294" customFormat="1" ht="16.5" customHeight="1" x14ac:dyDescent="0.25">
      <c r="B68" s="22"/>
      <c r="C68" s="291"/>
      <c r="D68" s="291"/>
      <c r="E68" s="358" t="str">
        <f>$E$7</f>
        <v>Mateřská školka Vrskmaň</v>
      </c>
      <c r="F68" s="338"/>
      <c r="G68" s="338"/>
      <c r="H68" s="338"/>
      <c r="J68" s="291"/>
      <c r="K68" s="291"/>
      <c r="L68" s="19"/>
    </row>
    <row r="69" spans="2:63" s="294" customFormat="1" ht="15" customHeight="1" x14ac:dyDescent="0.25">
      <c r="B69" s="22"/>
      <c r="C69" s="55" t="s">
        <v>400</v>
      </c>
      <c r="D69" s="291"/>
      <c r="E69" s="291"/>
      <c r="F69" s="291"/>
      <c r="G69" s="291"/>
      <c r="H69" s="291"/>
      <c r="J69" s="291"/>
      <c r="K69" s="291"/>
      <c r="L69" s="19"/>
    </row>
    <row r="70" spans="2:63" s="294" customFormat="1" ht="19.5" customHeight="1" x14ac:dyDescent="0.25">
      <c r="B70" s="22"/>
      <c r="C70" s="291"/>
      <c r="D70" s="291"/>
      <c r="E70" s="335" t="str">
        <f>$E$9</f>
        <v>IO 03 - Vytápění</v>
      </c>
      <c r="F70" s="338"/>
      <c r="G70" s="338"/>
      <c r="H70" s="338"/>
      <c r="J70" s="291"/>
      <c r="K70" s="291"/>
      <c r="L70" s="19"/>
    </row>
    <row r="71" spans="2:63" s="294" customFormat="1" ht="7.5" customHeight="1" x14ac:dyDescent="0.25">
      <c r="B71" s="22"/>
      <c r="C71" s="291"/>
      <c r="D71" s="291"/>
      <c r="E71" s="291"/>
      <c r="F71" s="291"/>
      <c r="G71" s="291"/>
      <c r="H71" s="291"/>
      <c r="J71" s="291"/>
      <c r="K71" s="291"/>
      <c r="L71" s="19"/>
    </row>
    <row r="72" spans="2:63" s="294" customFormat="1" ht="18.75" customHeight="1" x14ac:dyDescent="0.25">
      <c r="B72" s="22"/>
      <c r="C72" s="55" t="s">
        <v>332</v>
      </c>
      <c r="D72" s="291"/>
      <c r="E72" s="291"/>
      <c r="F72" s="292" t="str">
        <f>$F$12</f>
        <v xml:space="preserve"> </v>
      </c>
      <c r="G72" s="291"/>
      <c r="H72" s="291"/>
      <c r="I72" s="133" t="s">
        <v>331</v>
      </c>
      <c r="J72" s="290" t="str">
        <f>IF($J$12="","",$J$12)</f>
        <v>01.03.2016</v>
      </c>
      <c r="K72" s="291"/>
      <c r="L72" s="19"/>
    </row>
    <row r="73" spans="2:63" s="294" customFormat="1" ht="7.5" customHeight="1" x14ac:dyDescent="0.25">
      <c r="B73" s="22"/>
      <c r="C73" s="291"/>
      <c r="D73" s="291"/>
      <c r="E73" s="291"/>
      <c r="F73" s="291"/>
      <c r="G73" s="291"/>
      <c r="H73" s="291"/>
      <c r="J73" s="291"/>
      <c r="K73" s="291"/>
      <c r="L73" s="19"/>
    </row>
    <row r="74" spans="2:63" s="294" customFormat="1" ht="15.75" customHeight="1" x14ac:dyDescent="0.25">
      <c r="B74" s="22"/>
      <c r="C74" s="55" t="s">
        <v>330</v>
      </c>
      <c r="D74" s="291"/>
      <c r="E74" s="291"/>
      <c r="F74" s="292" t="str">
        <f>$E$15</f>
        <v>Obec Vrskmaň</v>
      </c>
      <c r="G74" s="291"/>
      <c r="H74" s="291"/>
      <c r="I74" s="133" t="s">
        <v>329</v>
      </c>
      <c r="J74" s="292" t="str">
        <f>$E$21</f>
        <v>MESSOR s.r.o.</v>
      </c>
      <c r="K74" s="291"/>
      <c r="L74" s="19"/>
    </row>
    <row r="75" spans="2:63" s="294" customFormat="1" ht="15" customHeight="1" x14ac:dyDescent="0.25">
      <c r="B75" s="22"/>
      <c r="C75" s="55" t="s">
        <v>327</v>
      </c>
      <c r="D75" s="291"/>
      <c r="E75" s="291"/>
      <c r="F75" s="292" t="str">
        <f>IF($E$18="","",$E$18)</f>
        <v/>
      </c>
      <c r="G75" s="291"/>
      <c r="H75" s="291"/>
      <c r="J75" s="291"/>
      <c r="K75" s="291"/>
      <c r="L75" s="19"/>
    </row>
    <row r="76" spans="2:63" s="294" customFormat="1" ht="11.25" customHeight="1" x14ac:dyDescent="0.25">
      <c r="B76" s="22"/>
      <c r="C76" s="291"/>
      <c r="D76" s="291"/>
      <c r="E76" s="291"/>
      <c r="F76" s="291"/>
      <c r="G76" s="291"/>
      <c r="H76" s="291"/>
      <c r="J76" s="291"/>
      <c r="K76" s="291"/>
      <c r="L76" s="19"/>
    </row>
    <row r="77" spans="2:63" s="126" customFormat="1" ht="30" customHeight="1" x14ac:dyDescent="0.25">
      <c r="B77" s="132"/>
      <c r="C77" s="131" t="s">
        <v>399</v>
      </c>
      <c r="D77" s="129" t="s">
        <v>322</v>
      </c>
      <c r="E77" s="129" t="s">
        <v>326</v>
      </c>
      <c r="F77" s="129" t="s">
        <v>398</v>
      </c>
      <c r="G77" s="129" t="s">
        <v>397</v>
      </c>
      <c r="H77" s="129" t="s">
        <v>396</v>
      </c>
      <c r="I77" s="130" t="s">
        <v>395</v>
      </c>
      <c r="J77" s="129" t="s">
        <v>394</v>
      </c>
      <c r="K77" s="128" t="s">
        <v>393</v>
      </c>
      <c r="L77" s="127"/>
      <c r="M77" s="51" t="s">
        <v>22</v>
      </c>
      <c r="N77" s="50" t="s">
        <v>344</v>
      </c>
      <c r="O77" s="50" t="s">
        <v>392</v>
      </c>
      <c r="P77" s="50" t="s">
        <v>391</v>
      </c>
      <c r="Q77" s="50" t="s">
        <v>390</v>
      </c>
      <c r="R77" s="50" t="s">
        <v>389</v>
      </c>
      <c r="S77" s="50" t="s">
        <v>388</v>
      </c>
      <c r="T77" s="49" t="s">
        <v>387</v>
      </c>
    </row>
    <row r="78" spans="2:63" s="294" customFormat="1" ht="30" customHeight="1" x14ac:dyDescent="0.35">
      <c r="B78" s="22"/>
      <c r="C78" s="287" t="s">
        <v>386</v>
      </c>
      <c r="D78" s="291"/>
      <c r="E78" s="291"/>
      <c r="F78" s="291"/>
      <c r="G78" s="291"/>
      <c r="H78" s="291"/>
      <c r="J78" s="125">
        <f>$BK$78</f>
        <v>0</v>
      </c>
      <c r="K78" s="291"/>
      <c r="L78" s="19"/>
      <c r="M78" s="47"/>
      <c r="N78" s="46"/>
      <c r="O78" s="46"/>
      <c r="P78" s="124">
        <f>$P$79</f>
        <v>0</v>
      </c>
      <c r="Q78" s="46"/>
      <c r="R78" s="124">
        <f>$R$79</f>
        <v>0</v>
      </c>
      <c r="S78" s="46"/>
      <c r="T78" s="123">
        <f>$T$79</f>
        <v>0</v>
      </c>
      <c r="AT78" s="294" t="s">
        <v>308</v>
      </c>
      <c r="AU78" s="294" t="s">
        <v>385</v>
      </c>
      <c r="BK78" s="122">
        <f>$BK$79</f>
        <v>0</v>
      </c>
    </row>
    <row r="79" spans="2:63" s="109" customFormat="1" ht="37.5" customHeight="1" x14ac:dyDescent="0.35">
      <c r="B79" s="119"/>
      <c r="C79" s="113"/>
      <c r="D79" s="113" t="s">
        <v>308</v>
      </c>
      <c r="E79" s="121" t="s">
        <v>384</v>
      </c>
      <c r="F79" s="121" t="s">
        <v>1734</v>
      </c>
      <c r="G79" s="113"/>
      <c r="H79" s="113"/>
      <c r="J79" s="120">
        <f>$BK$79</f>
        <v>0</v>
      </c>
      <c r="K79" s="113"/>
      <c r="L79" s="116"/>
      <c r="M79" s="115"/>
      <c r="N79" s="113"/>
      <c r="O79" s="113"/>
      <c r="P79" s="114">
        <f>$P$80</f>
        <v>0</v>
      </c>
      <c r="Q79" s="113"/>
      <c r="R79" s="114">
        <f>$R$80</f>
        <v>0</v>
      </c>
      <c r="S79" s="113"/>
      <c r="T79" s="112">
        <f>$T$80</f>
        <v>0</v>
      </c>
      <c r="AR79" s="111" t="s">
        <v>293</v>
      </c>
      <c r="AT79" s="111" t="s">
        <v>308</v>
      </c>
      <c r="AU79" s="111" t="s">
        <v>307</v>
      </c>
      <c r="AY79" s="111" t="s">
        <v>376</v>
      </c>
      <c r="BK79" s="110">
        <f>$BK$80</f>
        <v>0</v>
      </c>
    </row>
    <row r="80" spans="2:63" s="109" customFormat="1" ht="21" customHeight="1" x14ac:dyDescent="0.3">
      <c r="B80" s="119"/>
      <c r="C80" s="113"/>
      <c r="D80" s="113" t="s">
        <v>308</v>
      </c>
      <c r="E80" s="118" t="s">
        <v>414</v>
      </c>
      <c r="F80" s="118" t="s">
        <v>1657</v>
      </c>
      <c r="G80" s="113"/>
      <c r="H80" s="113"/>
      <c r="J80" s="117">
        <f>$BK$80</f>
        <v>0</v>
      </c>
      <c r="K80" s="113"/>
      <c r="L80" s="116"/>
      <c r="M80" s="115"/>
      <c r="N80" s="113"/>
      <c r="O80" s="113"/>
      <c r="P80" s="114">
        <f>$P$81</f>
        <v>0</v>
      </c>
      <c r="Q80" s="113"/>
      <c r="R80" s="114">
        <f>$R$81</f>
        <v>0</v>
      </c>
      <c r="S80" s="113"/>
      <c r="T80" s="112">
        <f>$T$81</f>
        <v>0</v>
      </c>
      <c r="AR80" s="111" t="s">
        <v>293</v>
      </c>
      <c r="AT80" s="111" t="s">
        <v>308</v>
      </c>
      <c r="AU80" s="111" t="s">
        <v>295</v>
      </c>
      <c r="AY80" s="111" t="s">
        <v>376</v>
      </c>
      <c r="BK80" s="110">
        <f>$BK$81</f>
        <v>0</v>
      </c>
    </row>
    <row r="81" spans="2:65" s="294" customFormat="1" ht="15.75" customHeight="1" x14ac:dyDescent="0.25">
      <c r="B81" s="22"/>
      <c r="C81" s="108" t="s">
        <v>295</v>
      </c>
      <c r="D81" s="108" t="s">
        <v>377</v>
      </c>
      <c r="E81" s="107" t="s">
        <v>413</v>
      </c>
      <c r="F81" s="102" t="s">
        <v>301</v>
      </c>
      <c r="G81" s="106" t="s">
        <v>412</v>
      </c>
      <c r="H81" s="105">
        <v>1</v>
      </c>
      <c r="I81" s="104">
        <f>'Příloha vytápění'!J98</f>
        <v>0</v>
      </c>
      <c r="J81" s="103">
        <f>ROUND($I$81*$H$81,2)</f>
        <v>0</v>
      </c>
      <c r="K81" s="102"/>
      <c r="L81" s="19"/>
      <c r="M81" s="101"/>
      <c r="N81" s="168" t="s">
        <v>343</v>
      </c>
      <c r="O81" s="93"/>
      <c r="P81" s="167">
        <f>$O$81*$H$81</f>
        <v>0</v>
      </c>
      <c r="Q81" s="167">
        <v>0</v>
      </c>
      <c r="R81" s="167">
        <f>$Q$81*$H$81</f>
        <v>0</v>
      </c>
      <c r="S81" s="167">
        <v>0</v>
      </c>
      <c r="T81" s="166">
        <f>$S$81*$H$81</f>
        <v>0</v>
      </c>
      <c r="AR81" s="96" t="s">
        <v>375</v>
      </c>
      <c r="AT81" s="96" t="s">
        <v>377</v>
      </c>
      <c r="AU81" s="96" t="s">
        <v>293</v>
      </c>
      <c r="AY81" s="294" t="s">
        <v>376</v>
      </c>
      <c r="BE81" s="97">
        <f>IF($N$81="základní",$J$81,0)</f>
        <v>0</v>
      </c>
      <c r="BF81" s="97">
        <f>IF($N$81="snížená",$J$81,0)</f>
        <v>0</v>
      </c>
      <c r="BG81" s="97">
        <f>IF($N$81="zákl. přenesená",$J$81,0)</f>
        <v>0</v>
      </c>
      <c r="BH81" s="97">
        <f>IF($N$81="sníž. přenesená",$J$81,0)</f>
        <v>0</v>
      </c>
      <c r="BI81" s="97">
        <f>IF($N$81="nulová",$J$81,0)</f>
        <v>0</v>
      </c>
      <c r="BJ81" s="96" t="s">
        <v>295</v>
      </c>
      <c r="BK81" s="97">
        <f>ROUND($I$81*$H$81,2)</f>
        <v>0</v>
      </c>
      <c r="BL81" s="96" t="s">
        <v>375</v>
      </c>
      <c r="BM81" s="96" t="s">
        <v>1896</v>
      </c>
    </row>
    <row r="82" spans="2:65" s="294" customFormat="1" ht="7.5" customHeight="1" x14ac:dyDescent="0.25">
      <c r="B82" s="21"/>
      <c r="C82" s="20"/>
      <c r="D82" s="20"/>
      <c r="E82" s="20"/>
      <c r="F82" s="20"/>
      <c r="G82" s="20"/>
      <c r="H82" s="20"/>
      <c r="I82" s="92"/>
      <c r="J82" s="20"/>
      <c r="K82" s="20"/>
      <c r="L82" s="19"/>
    </row>
    <row r="342" s="282" customFormat="1" ht="14.25" customHeight="1" x14ac:dyDescent="0.25"/>
  </sheetData>
  <sheetProtection password="CC35" sheet="1" objects="1" scenarios="1" formatColumns="0" formatRows="0" sort="0" autoFilter="0"/>
  <autoFilter ref="C77:K77"/>
  <mergeCells count="9">
    <mergeCell ref="E70:H70"/>
    <mergeCell ref="G1:H1"/>
    <mergeCell ref="L2:V2"/>
    <mergeCell ref="E7:H7"/>
    <mergeCell ref="E9:H9"/>
    <mergeCell ref="E24:H24"/>
    <mergeCell ref="E45:H45"/>
    <mergeCell ref="E47:H47"/>
    <mergeCell ref="E68:H68"/>
  </mergeCells>
  <hyperlinks>
    <hyperlink ref="F1:G1" location="C2" tooltip="Krycí list soupisu" display="1) Krycí list soupisu"/>
    <hyperlink ref="G1:H1" location="C54" tooltip="Rekapitulace" display="2) Rekapitulace"/>
    <hyperlink ref="J1" location="C77" tooltip="Soupis prací" display="3) Soupis prací"/>
    <hyperlink ref="L1:V1" location="'Rekapitulace stavby'!C2" tooltip="Rekapitulace stavby" display="Rekapitulace stavby"/>
  </hyperlinks>
  <pageMargins left="0.59027779102325439" right="0.59027779102325439" top="0.59027779102325439" bottom="0.59027779102325439" header="0" footer="0"/>
  <pageSetup paperSize="9" scale="83" fitToHeight="0" orientation="landscape" blackAndWhite="1" r:id="rId1"/>
  <headerFooter alignWithMargins="0"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J98"/>
  <sheetViews>
    <sheetView topLeftCell="A84" workbookViewId="0">
      <selection activeCell="J99" sqref="J99"/>
    </sheetView>
  </sheetViews>
  <sheetFormatPr defaultColWidth="11.5703125" defaultRowHeight="12.75" x14ac:dyDescent="0.25"/>
  <cols>
    <col min="1" max="2" width="9.140625" style="303" customWidth="1"/>
    <col min="3" max="3" width="13.28515625" style="303" customWidth="1"/>
    <col min="4" max="4" width="53.5703125" style="303" customWidth="1"/>
    <col min="5" max="5" width="14.5703125" style="303" customWidth="1"/>
    <col min="6" max="6" width="24.140625" style="303" customWidth="1"/>
    <col min="7" max="7" width="20.42578125" style="303" customWidth="1"/>
    <col min="8" max="8" width="16.42578125" style="303" customWidth="1"/>
    <col min="9" max="9" width="11.5703125" style="303"/>
    <col min="10" max="10" width="17" style="303" customWidth="1"/>
    <col min="11" max="16384" width="11.5703125" style="303"/>
  </cols>
  <sheetData>
    <row r="1" spans="1:10" ht="72.95" customHeight="1" x14ac:dyDescent="0.35">
      <c r="A1" s="365" t="s">
        <v>1303</v>
      </c>
      <c r="B1" s="366"/>
      <c r="C1" s="366"/>
      <c r="D1" s="366"/>
      <c r="E1" s="366"/>
      <c r="F1" s="366"/>
      <c r="G1" s="366"/>
      <c r="H1" s="366"/>
    </row>
    <row r="2" spans="1:10" x14ac:dyDescent="0.25">
      <c r="A2" s="367" t="s">
        <v>1532</v>
      </c>
      <c r="B2" s="368"/>
      <c r="C2" s="369" t="s">
        <v>1531</v>
      </c>
      <c r="D2" s="370"/>
      <c r="E2" s="372" t="s">
        <v>1530</v>
      </c>
      <c r="F2" s="372" t="s">
        <v>9</v>
      </c>
      <c r="G2" s="368"/>
      <c r="H2" s="373"/>
      <c r="I2" s="318"/>
    </row>
    <row r="3" spans="1:10" x14ac:dyDescent="0.25">
      <c r="A3" s="362"/>
      <c r="B3" s="361"/>
      <c r="C3" s="371"/>
      <c r="D3" s="371"/>
      <c r="E3" s="361"/>
      <c r="F3" s="361"/>
      <c r="G3" s="361"/>
      <c r="H3" s="364"/>
      <c r="I3" s="318"/>
    </row>
    <row r="4" spans="1:10" x14ac:dyDescent="0.25">
      <c r="A4" s="360" t="s">
        <v>1529</v>
      </c>
      <c r="B4" s="361"/>
      <c r="C4" s="363" t="s">
        <v>1528</v>
      </c>
      <c r="D4" s="361"/>
      <c r="E4" s="363" t="s">
        <v>329</v>
      </c>
      <c r="F4" s="363" t="s">
        <v>1524</v>
      </c>
      <c r="G4" s="361"/>
      <c r="H4" s="364"/>
      <c r="I4" s="318"/>
    </row>
    <row r="5" spans="1:10" x14ac:dyDescent="0.25">
      <c r="A5" s="362"/>
      <c r="B5" s="361"/>
      <c r="C5" s="361"/>
      <c r="D5" s="361"/>
      <c r="E5" s="361"/>
      <c r="F5" s="361"/>
      <c r="G5" s="361"/>
      <c r="H5" s="364"/>
      <c r="I5" s="318"/>
    </row>
    <row r="6" spans="1:10" x14ac:dyDescent="0.25">
      <c r="A6" s="360" t="s">
        <v>1527</v>
      </c>
      <c r="B6" s="361"/>
      <c r="C6" s="363" t="s">
        <v>358</v>
      </c>
      <c r="D6" s="361"/>
      <c r="E6" s="363" t="s">
        <v>1526</v>
      </c>
      <c r="F6" s="363"/>
      <c r="G6" s="361"/>
      <c r="H6" s="364"/>
      <c r="I6" s="318"/>
    </row>
    <row r="7" spans="1:10" x14ac:dyDescent="0.25">
      <c r="A7" s="362"/>
      <c r="B7" s="361"/>
      <c r="C7" s="361"/>
      <c r="D7" s="361"/>
      <c r="E7" s="361"/>
      <c r="F7" s="361"/>
      <c r="G7" s="361"/>
      <c r="H7" s="364"/>
      <c r="I7" s="318"/>
    </row>
    <row r="8" spans="1:10" x14ac:dyDescent="0.25">
      <c r="A8" s="360" t="s">
        <v>1525</v>
      </c>
      <c r="B8" s="361"/>
      <c r="C8" s="363" t="s">
        <v>1524</v>
      </c>
      <c r="D8" s="361"/>
      <c r="E8" s="378" t="s">
        <v>1523</v>
      </c>
      <c r="F8" s="379">
        <v>42411</v>
      </c>
      <c r="G8" s="361"/>
      <c r="H8" s="364"/>
      <c r="I8" s="318"/>
    </row>
    <row r="9" spans="1:10" ht="13.5" thickBot="1" x14ac:dyDescent="0.3">
      <c r="A9" s="376"/>
      <c r="B9" s="377"/>
      <c r="C9" s="377"/>
      <c r="D9" s="377"/>
      <c r="E9" s="377"/>
      <c r="F9" s="377"/>
      <c r="G9" s="377"/>
      <c r="H9" s="380"/>
      <c r="I9" s="318"/>
    </row>
    <row r="10" spans="1:10" ht="13.5" thickBot="1" x14ac:dyDescent="0.3">
      <c r="A10" s="317" t="s">
        <v>1522</v>
      </c>
      <c r="B10" s="316" t="s">
        <v>1229</v>
      </c>
      <c r="C10" s="316" t="s">
        <v>326</v>
      </c>
      <c r="D10" s="381" t="s">
        <v>1521</v>
      </c>
      <c r="E10" s="382"/>
      <c r="F10" s="316" t="s">
        <v>1520</v>
      </c>
      <c r="G10" s="315" t="s">
        <v>396</v>
      </c>
      <c r="H10" s="314" t="s">
        <v>393</v>
      </c>
      <c r="I10" s="319" t="s">
        <v>1212</v>
      </c>
      <c r="J10" s="319" t="s">
        <v>1533</v>
      </c>
    </row>
    <row r="11" spans="1:10" x14ac:dyDescent="0.25">
      <c r="A11" s="313" t="s">
        <v>295</v>
      </c>
      <c r="B11" s="313"/>
      <c r="C11" s="313" t="s">
        <v>1519</v>
      </c>
      <c r="D11" s="383" t="s">
        <v>1518</v>
      </c>
      <c r="E11" s="384"/>
      <c r="F11" s="313" t="s">
        <v>412</v>
      </c>
      <c r="G11" s="312">
        <v>1</v>
      </c>
      <c r="H11" s="311" t="s">
        <v>1364</v>
      </c>
      <c r="J11" s="303">
        <f>G11*I11</f>
        <v>0</v>
      </c>
    </row>
    <row r="12" spans="1:10" x14ac:dyDescent="0.25">
      <c r="A12" s="309" t="s">
        <v>293</v>
      </c>
      <c r="B12" s="309"/>
      <c r="C12" s="309" t="s">
        <v>1517</v>
      </c>
      <c r="D12" s="385" t="s">
        <v>1516</v>
      </c>
      <c r="E12" s="386"/>
      <c r="F12" s="309" t="s">
        <v>416</v>
      </c>
      <c r="G12" s="308">
        <v>1</v>
      </c>
      <c r="H12" s="307"/>
      <c r="J12" s="303">
        <f t="shared" ref="J12:J75" si="0">G12*I12</f>
        <v>0</v>
      </c>
    </row>
    <row r="13" spans="1:10" x14ac:dyDescent="0.25">
      <c r="A13" s="306" t="s">
        <v>482</v>
      </c>
      <c r="B13" s="306"/>
      <c r="C13" s="306" t="s">
        <v>1515</v>
      </c>
      <c r="D13" s="374" t="s">
        <v>1514</v>
      </c>
      <c r="E13" s="375"/>
      <c r="F13" s="306" t="s">
        <v>156</v>
      </c>
      <c r="G13" s="305">
        <v>1</v>
      </c>
      <c r="H13" s="304" t="s">
        <v>1364</v>
      </c>
      <c r="J13" s="303">
        <f t="shared" si="0"/>
        <v>0</v>
      </c>
    </row>
    <row r="14" spans="1:10" x14ac:dyDescent="0.25">
      <c r="A14" s="306" t="s">
        <v>423</v>
      </c>
      <c r="B14" s="306"/>
      <c r="C14" s="306" t="s">
        <v>1513</v>
      </c>
      <c r="D14" s="374" t="s">
        <v>1512</v>
      </c>
      <c r="E14" s="375"/>
      <c r="F14" s="306" t="s">
        <v>416</v>
      </c>
      <c r="G14" s="305">
        <v>13</v>
      </c>
      <c r="H14" s="304" t="s">
        <v>1364</v>
      </c>
      <c r="J14" s="303">
        <f t="shared" si="0"/>
        <v>0</v>
      </c>
    </row>
    <row r="15" spans="1:10" x14ac:dyDescent="0.25">
      <c r="D15" s="310" t="s">
        <v>1511</v>
      </c>
      <c r="J15" s="303">
        <f t="shared" si="0"/>
        <v>0</v>
      </c>
    </row>
    <row r="16" spans="1:10" x14ac:dyDescent="0.25">
      <c r="A16" s="306"/>
      <c r="B16" s="306"/>
      <c r="C16" s="306"/>
      <c r="D16" s="374" t="s">
        <v>491</v>
      </c>
      <c r="E16" s="375"/>
      <c r="F16" s="306"/>
      <c r="G16" s="305">
        <v>12</v>
      </c>
      <c r="J16" s="303">
        <f t="shared" si="0"/>
        <v>0</v>
      </c>
    </row>
    <row r="17" spans="1:10" x14ac:dyDescent="0.25">
      <c r="A17" s="306" t="s">
        <v>472</v>
      </c>
      <c r="B17" s="306"/>
      <c r="C17" s="306" t="s">
        <v>1510</v>
      </c>
      <c r="D17" s="374" t="s">
        <v>1509</v>
      </c>
      <c r="E17" s="375"/>
      <c r="F17" s="306" t="s">
        <v>1508</v>
      </c>
      <c r="G17" s="305">
        <v>2</v>
      </c>
      <c r="H17" s="304" t="s">
        <v>1364</v>
      </c>
      <c r="J17" s="303">
        <f t="shared" si="0"/>
        <v>0</v>
      </c>
    </row>
    <row r="18" spans="1:10" x14ac:dyDescent="0.25">
      <c r="A18" s="306"/>
      <c r="B18" s="306"/>
      <c r="C18" s="306"/>
      <c r="D18" s="374"/>
      <c r="E18" s="375"/>
      <c r="F18" s="306"/>
      <c r="G18" s="305">
        <v>0</v>
      </c>
      <c r="J18" s="303">
        <f t="shared" si="0"/>
        <v>0</v>
      </c>
    </row>
    <row r="19" spans="1:10" x14ac:dyDescent="0.25">
      <c r="A19" s="306" t="s">
        <v>467</v>
      </c>
      <c r="B19" s="306"/>
      <c r="C19" s="306" t="s">
        <v>1507</v>
      </c>
      <c r="D19" s="374" t="s">
        <v>1506</v>
      </c>
      <c r="E19" s="375"/>
      <c r="F19" s="306" t="s">
        <v>412</v>
      </c>
      <c r="G19" s="305">
        <v>1</v>
      </c>
      <c r="H19" s="304" t="s">
        <v>1364</v>
      </c>
      <c r="J19" s="303">
        <f t="shared" si="0"/>
        <v>0</v>
      </c>
    </row>
    <row r="20" spans="1:10" x14ac:dyDescent="0.25">
      <c r="A20" s="306" t="s">
        <v>493</v>
      </c>
      <c r="B20" s="306"/>
      <c r="C20" s="306" t="s">
        <v>1505</v>
      </c>
      <c r="D20" s="374" t="s">
        <v>1504</v>
      </c>
      <c r="E20" s="375"/>
      <c r="F20" s="306" t="s">
        <v>437</v>
      </c>
      <c r="G20" s="305">
        <v>0.42321999999999999</v>
      </c>
      <c r="H20" s="304" t="s">
        <v>1364</v>
      </c>
      <c r="J20" s="303">
        <f t="shared" si="0"/>
        <v>0</v>
      </c>
    </row>
    <row r="21" spans="1:10" x14ac:dyDescent="0.25">
      <c r="A21" s="306" t="s">
        <v>462</v>
      </c>
      <c r="B21" s="306"/>
      <c r="C21" s="306" t="s">
        <v>1503</v>
      </c>
      <c r="D21" s="374" t="s">
        <v>1502</v>
      </c>
      <c r="E21" s="375"/>
      <c r="F21" s="306" t="s">
        <v>416</v>
      </c>
      <c r="G21" s="305">
        <v>1</v>
      </c>
      <c r="H21" s="304" t="s">
        <v>1364</v>
      </c>
      <c r="J21" s="303">
        <f t="shared" si="0"/>
        <v>0</v>
      </c>
    </row>
    <row r="22" spans="1:10" x14ac:dyDescent="0.25">
      <c r="A22" s="306" t="s">
        <v>465</v>
      </c>
      <c r="B22" s="306"/>
      <c r="C22" s="306" t="s">
        <v>1383</v>
      </c>
      <c r="D22" s="374" t="s">
        <v>1382</v>
      </c>
      <c r="E22" s="375"/>
      <c r="F22" s="306" t="s">
        <v>437</v>
      </c>
      <c r="G22" s="305">
        <v>0.21510000000000001</v>
      </c>
      <c r="H22" s="304" t="s">
        <v>1364</v>
      </c>
      <c r="J22" s="303">
        <f t="shared" si="0"/>
        <v>0</v>
      </c>
    </row>
    <row r="23" spans="1:10" x14ac:dyDescent="0.25">
      <c r="A23" s="306" t="s">
        <v>46</v>
      </c>
      <c r="B23" s="306"/>
      <c r="C23" s="306" t="s">
        <v>1381</v>
      </c>
      <c r="D23" s="374" t="s">
        <v>1380</v>
      </c>
      <c r="E23" s="375"/>
      <c r="F23" s="306" t="s">
        <v>437</v>
      </c>
      <c r="G23" s="305">
        <v>2.15</v>
      </c>
      <c r="H23" s="304" t="s">
        <v>1364</v>
      </c>
      <c r="J23" s="303">
        <f t="shared" si="0"/>
        <v>0</v>
      </c>
    </row>
    <row r="24" spans="1:10" x14ac:dyDescent="0.25">
      <c r="A24" s="306" t="s">
        <v>492</v>
      </c>
      <c r="B24" s="306"/>
      <c r="C24" s="306" t="s">
        <v>1501</v>
      </c>
      <c r="D24" s="374" t="s">
        <v>1500</v>
      </c>
      <c r="E24" s="375"/>
      <c r="F24" s="306" t="s">
        <v>437</v>
      </c>
      <c r="G24" s="305">
        <v>0.21510000000000001</v>
      </c>
      <c r="H24" s="304" t="s">
        <v>1364</v>
      </c>
      <c r="J24" s="303">
        <f t="shared" si="0"/>
        <v>0</v>
      </c>
    </row>
    <row r="25" spans="1:10" x14ac:dyDescent="0.25">
      <c r="A25" s="306"/>
      <c r="B25" s="306"/>
      <c r="C25" s="306"/>
      <c r="D25" s="374" t="s">
        <v>1499</v>
      </c>
      <c r="E25" s="375"/>
      <c r="F25" s="306"/>
      <c r="G25" s="305">
        <v>2.15</v>
      </c>
      <c r="J25" s="303">
        <f t="shared" si="0"/>
        <v>0</v>
      </c>
    </row>
    <row r="26" spans="1:10" x14ac:dyDescent="0.25">
      <c r="A26" s="306" t="s">
        <v>491</v>
      </c>
      <c r="B26" s="306"/>
      <c r="C26" s="306" t="s">
        <v>1498</v>
      </c>
      <c r="D26" s="374" t="s">
        <v>1497</v>
      </c>
      <c r="E26" s="375"/>
      <c r="F26" s="306" t="s">
        <v>412</v>
      </c>
      <c r="G26" s="305">
        <v>1</v>
      </c>
      <c r="H26" s="304" t="s">
        <v>1364</v>
      </c>
      <c r="J26" s="303">
        <f t="shared" si="0"/>
        <v>0</v>
      </c>
    </row>
    <row r="27" spans="1:10" x14ac:dyDescent="0.25">
      <c r="A27" s="306" t="s">
        <v>490</v>
      </c>
      <c r="B27" s="306"/>
      <c r="C27" s="306" t="s">
        <v>1496</v>
      </c>
      <c r="D27" s="374" t="s">
        <v>1495</v>
      </c>
      <c r="E27" s="375"/>
      <c r="F27" s="306" t="s">
        <v>412</v>
      </c>
      <c r="G27" s="305">
        <v>3</v>
      </c>
      <c r="H27" s="304" t="s">
        <v>1364</v>
      </c>
      <c r="J27" s="303">
        <f t="shared" si="0"/>
        <v>0</v>
      </c>
    </row>
    <row r="28" spans="1:10" x14ac:dyDescent="0.25">
      <c r="A28" s="309" t="s">
        <v>489</v>
      </c>
      <c r="B28" s="309"/>
      <c r="C28" s="309" t="s">
        <v>1494</v>
      </c>
      <c r="D28" s="385" t="s">
        <v>1493</v>
      </c>
      <c r="E28" s="386"/>
      <c r="F28" s="309" t="s">
        <v>416</v>
      </c>
      <c r="G28" s="308">
        <v>3</v>
      </c>
      <c r="H28" s="307"/>
      <c r="J28" s="303">
        <f t="shared" si="0"/>
        <v>0</v>
      </c>
    </row>
    <row r="29" spans="1:10" x14ac:dyDescent="0.25">
      <c r="A29" s="306" t="s">
        <v>366</v>
      </c>
      <c r="B29" s="306"/>
      <c r="C29" s="306" t="s">
        <v>1492</v>
      </c>
      <c r="D29" s="374" t="s">
        <v>1491</v>
      </c>
      <c r="E29" s="375"/>
      <c r="F29" s="306" t="s">
        <v>57</v>
      </c>
      <c r="G29" s="305">
        <v>1</v>
      </c>
      <c r="H29" s="304"/>
      <c r="J29" s="303">
        <f t="shared" si="0"/>
        <v>0</v>
      </c>
    </row>
    <row r="30" spans="1:10" x14ac:dyDescent="0.25">
      <c r="D30" s="310" t="s">
        <v>1490</v>
      </c>
      <c r="J30" s="303">
        <f t="shared" si="0"/>
        <v>0</v>
      </c>
    </row>
    <row r="31" spans="1:10" x14ac:dyDescent="0.25">
      <c r="A31" s="306" t="s">
        <v>375</v>
      </c>
      <c r="B31" s="306"/>
      <c r="C31" s="306" t="s">
        <v>1489</v>
      </c>
      <c r="D31" s="374" t="s">
        <v>1488</v>
      </c>
      <c r="E31" s="375"/>
      <c r="F31" s="306" t="s">
        <v>412</v>
      </c>
      <c r="G31" s="305">
        <v>1</v>
      </c>
      <c r="H31" s="304" t="s">
        <v>1364</v>
      </c>
      <c r="J31" s="303">
        <f t="shared" si="0"/>
        <v>0</v>
      </c>
    </row>
    <row r="32" spans="1:10" x14ac:dyDescent="0.25">
      <c r="A32" s="309" t="s">
        <v>488</v>
      </c>
      <c r="B32" s="309"/>
      <c r="C32" s="309" t="s">
        <v>1487</v>
      </c>
      <c r="D32" s="385" t="s">
        <v>1486</v>
      </c>
      <c r="E32" s="386"/>
      <c r="F32" s="309" t="s">
        <v>416</v>
      </c>
      <c r="G32" s="308">
        <v>1</v>
      </c>
      <c r="H32" s="307"/>
      <c r="J32" s="303">
        <f t="shared" si="0"/>
        <v>0</v>
      </c>
    </row>
    <row r="33" spans="1:10" x14ac:dyDescent="0.25">
      <c r="A33" s="306" t="s">
        <v>487</v>
      </c>
      <c r="B33" s="306"/>
      <c r="C33" s="306" t="s">
        <v>1485</v>
      </c>
      <c r="D33" s="374" t="s">
        <v>1484</v>
      </c>
      <c r="E33" s="375"/>
      <c r="F33" s="306" t="s">
        <v>437</v>
      </c>
      <c r="G33" s="305">
        <v>0.16852</v>
      </c>
      <c r="H33" s="304" t="s">
        <v>1364</v>
      </c>
      <c r="J33" s="303">
        <f t="shared" si="0"/>
        <v>0</v>
      </c>
    </row>
    <row r="34" spans="1:10" x14ac:dyDescent="0.25">
      <c r="A34" s="306" t="s">
        <v>486</v>
      </c>
      <c r="B34" s="306"/>
      <c r="C34" s="306" t="s">
        <v>1483</v>
      </c>
      <c r="D34" s="374" t="s">
        <v>1482</v>
      </c>
      <c r="E34" s="375"/>
      <c r="F34" s="306" t="s">
        <v>156</v>
      </c>
      <c r="G34" s="305">
        <v>200</v>
      </c>
      <c r="H34" s="304" t="s">
        <v>1364</v>
      </c>
      <c r="J34" s="303">
        <f t="shared" si="0"/>
        <v>0</v>
      </c>
    </row>
    <row r="35" spans="1:10" x14ac:dyDescent="0.25">
      <c r="A35" s="306" t="s">
        <v>485</v>
      </c>
      <c r="B35" s="306"/>
      <c r="C35" s="306" t="s">
        <v>1481</v>
      </c>
      <c r="D35" s="374" t="s">
        <v>1480</v>
      </c>
      <c r="E35" s="375"/>
      <c r="F35" s="306" t="s">
        <v>156</v>
      </c>
      <c r="G35" s="305">
        <v>40</v>
      </c>
      <c r="H35" s="304" t="s">
        <v>1364</v>
      </c>
      <c r="J35" s="303">
        <f t="shared" si="0"/>
        <v>0</v>
      </c>
    </row>
    <row r="36" spans="1:10" x14ac:dyDescent="0.25">
      <c r="A36" s="306" t="s">
        <v>44</v>
      </c>
      <c r="B36" s="306"/>
      <c r="C36" s="306" t="s">
        <v>1479</v>
      </c>
      <c r="D36" s="374" t="s">
        <v>1478</v>
      </c>
      <c r="E36" s="375"/>
      <c r="F36" s="306" t="s">
        <v>156</v>
      </c>
      <c r="G36" s="305">
        <v>50</v>
      </c>
      <c r="H36" s="304" t="s">
        <v>1364</v>
      </c>
      <c r="J36" s="303">
        <f t="shared" si="0"/>
        <v>0</v>
      </c>
    </row>
    <row r="37" spans="1:10" x14ac:dyDescent="0.25">
      <c r="A37" s="306" t="s">
        <v>484</v>
      </c>
      <c r="B37" s="306"/>
      <c r="C37" s="306" t="s">
        <v>1477</v>
      </c>
      <c r="D37" s="374" t="s">
        <v>1476</v>
      </c>
      <c r="E37" s="375"/>
      <c r="F37" s="306" t="s">
        <v>156</v>
      </c>
      <c r="G37" s="305">
        <v>30</v>
      </c>
      <c r="H37" s="304" t="s">
        <v>1364</v>
      </c>
      <c r="J37" s="303">
        <f t="shared" si="0"/>
        <v>0</v>
      </c>
    </row>
    <row r="38" spans="1:10" x14ac:dyDescent="0.25">
      <c r="A38" s="306" t="s">
        <v>483</v>
      </c>
      <c r="B38" s="306"/>
      <c r="C38" s="306" t="s">
        <v>1475</v>
      </c>
      <c r="D38" s="374" t="s">
        <v>1474</v>
      </c>
      <c r="E38" s="375"/>
      <c r="F38" s="306" t="s">
        <v>156</v>
      </c>
      <c r="G38" s="305">
        <v>200</v>
      </c>
      <c r="H38" s="304" t="s">
        <v>1364</v>
      </c>
      <c r="J38" s="303">
        <f t="shared" si="0"/>
        <v>0</v>
      </c>
    </row>
    <row r="39" spans="1:10" x14ac:dyDescent="0.25">
      <c r="D39" s="310" t="s">
        <v>1473</v>
      </c>
      <c r="J39" s="303">
        <f t="shared" si="0"/>
        <v>0</v>
      </c>
    </row>
    <row r="40" spans="1:10" x14ac:dyDescent="0.25">
      <c r="A40" s="306" t="s">
        <v>481</v>
      </c>
      <c r="B40" s="306"/>
      <c r="C40" s="306" t="s">
        <v>1472</v>
      </c>
      <c r="D40" s="374" t="s">
        <v>1471</v>
      </c>
      <c r="E40" s="375"/>
      <c r="F40" s="306" t="s">
        <v>156</v>
      </c>
      <c r="G40" s="305">
        <v>40</v>
      </c>
      <c r="H40" s="304" t="s">
        <v>1364</v>
      </c>
      <c r="J40" s="303">
        <f t="shared" si="0"/>
        <v>0</v>
      </c>
    </row>
    <row r="41" spans="1:10" x14ac:dyDescent="0.25">
      <c r="D41" s="310" t="s">
        <v>1470</v>
      </c>
      <c r="J41" s="303">
        <f t="shared" si="0"/>
        <v>0</v>
      </c>
    </row>
    <row r="42" spans="1:10" x14ac:dyDescent="0.25">
      <c r="A42" s="306" t="s">
        <v>480</v>
      </c>
      <c r="B42" s="306"/>
      <c r="C42" s="306" t="s">
        <v>1469</v>
      </c>
      <c r="D42" s="374" t="s">
        <v>1468</v>
      </c>
      <c r="E42" s="375"/>
      <c r="F42" s="306" t="s">
        <v>156</v>
      </c>
      <c r="G42" s="305">
        <v>50</v>
      </c>
      <c r="H42" s="304" t="s">
        <v>1364</v>
      </c>
      <c r="J42" s="303">
        <f t="shared" si="0"/>
        <v>0</v>
      </c>
    </row>
    <row r="43" spans="1:10" x14ac:dyDescent="0.25">
      <c r="D43" s="310" t="s">
        <v>1467</v>
      </c>
      <c r="J43" s="303">
        <f t="shared" si="0"/>
        <v>0</v>
      </c>
    </row>
    <row r="44" spans="1:10" x14ac:dyDescent="0.25">
      <c r="A44" s="306" t="s">
        <v>479</v>
      </c>
      <c r="B44" s="306"/>
      <c r="C44" s="306" t="s">
        <v>1466</v>
      </c>
      <c r="D44" s="374" t="s">
        <v>1465</v>
      </c>
      <c r="E44" s="375"/>
      <c r="F44" s="306" t="s">
        <v>156</v>
      </c>
      <c r="G44" s="305">
        <v>30</v>
      </c>
      <c r="H44" s="304" t="s">
        <v>1364</v>
      </c>
      <c r="J44" s="303">
        <f t="shared" si="0"/>
        <v>0</v>
      </c>
    </row>
    <row r="45" spans="1:10" x14ac:dyDescent="0.25">
      <c r="D45" s="310" t="s">
        <v>1464</v>
      </c>
      <c r="J45" s="303">
        <f t="shared" si="0"/>
        <v>0</v>
      </c>
    </row>
    <row r="46" spans="1:10" x14ac:dyDescent="0.25">
      <c r="A46" s="306" t="s">
        <v>478</v>
      </c>
      <c r="B46" s="306"/>
      <c r="C46" s="306" t="s">
        <v>1463</v>
      </c>
      <c r="D46" s="374" t="s">
        <v>1462</v>
      </c>
      <c r="E46" s="375"/>
      <c r="F46" s="306" t="s">
        <v>437</v>
      </c>
      <c r="G46" s="305">
        <v>0.3014</v>
      </c>
      <c r="H46" s="304" t="s">
        <v>1364</v>
      </c>
      <c r="J46" s="303">
        <f t="shared" si="0"/>
        <v>0</v>
      </c>
    </row>
    <row r="47" spans="1:10" x14ac:dyDescent="0.25">
      <c r="A47" s="306" t="s">
        <v>477</v>
      </c>
      <c r="B47" s="306"/>
      <c r="C47" s="306" t="s">
        <v>1461</v>
      </c>
      <c r="D47" s="374" t="s">
        <v>1460</v>
      </c>
      <c r="E47" s="375"/>
      <c r="F47" s="306" t="s">
        <v>416</v>
      </c>
      <c r="G47" s="305">
        <v>3</v>
      </c>
      <c r="H47" s="304" t="s">
        <v>1364</v>
      </c>
      <c r="J47" s="303">
        <f t="shared" si="0"/>
        <v>0</v>
      </c>
    </row>
    <row r="48" spans="1:10" x14ac:dyDescent="0.25">
      <c r="A48" s="306" t="s">
        <v>476</v>
      </c>
      <c r="B48" s="306"/>
      <c r="C48" s="306" t="s">
        <v>1459</v>
      </c>
      <c r="D48" s="374" t="s">
        <v>1458</v>
      </c>
      <c r="E48" s="375"/>
      <c r="F48" s="306" t="s">
        <v>416</v>
      </c>
      <c r="G48" s="305">
        <v>1</v>
      </c>
      <c r="H48" s="304" t="s">
        <v>1364</v>
      </c>
      <c r="J48" s="303">
        <f t="shared" si="0"/>
        <v>0</v>
      </c>
    </row>
    <row r="49" spans="1:10" x14ac:dyDescent="0.25">
      <c r="A49" s="306" t="s">
        <v>475</v>
      </c>
      <c r="B49" s="306"/>
      <c r="C49" s="306" t="s">
        <v>1457</v>
      </c>
      <c r="D49" s="374" t="s">
        <v>1456</v>
      </c>
      <c r="E49" s="375"/>
      <c r="F49" s="306" t="s">
        <v>416</v>
      </c>
      <c r="G49" s="305">
        <v>23</v>
      </c>
      <c r="H49" s="304" t="s">
        <v>1364</v>
      </c>
      <c r="J49" s="303">
        <f t="shared" si="0"/>
        <v>0</v>
      </c>
    </row>
    <row r="50" spans="1:10" x14ac:dyDescent="0.25">
      <c r="A50" s="306" t="s">
        <v>474</v>
      </c>
      <c r="B50" s="306"/>
      <c r="C50" s="306" t="s">
        <v>1455</v>
      </c>
      <c r="D50" s="374" t="s">
        <v>1454</v>
      </c>
      <c r="E50" s="375"/>
      <c r="F50" s="306" t="s">
        <v>416</v>
      </c>
      <c r="G50" s="305">
        <v>22</v>
      </c>
      <c r="H50" s="304" t="s">
        <v>1364</v>
      </c>
      <c r="J50" s="303">
        <f t="shared" si="0"/>
        <v>0</v>
      </c>
    </row>
    <row r="51" spans="1:10" x14ac:dyDescent="0.25">
      <c r="A51" s="306" t="s">
        <v>473</v>
      </c>
      <c r="B51" s="306"/>
      <c r="C51" s="306" t="s">
        <v>1453</v>
      </c>
      <c r="D51" s="374" t="s">
        <v>1452</v>
      </c>
      <c r="E51" s="375"/>
      <c r="F51" s="306" t="s">
        <v>416</v>
      </c>
      <c r="G51" s="305">
        <v>1</v>
      </c>
      <c r="H51" s="304" t="s">
        <v>1364</v>
      </c>
      <c r="J51" s="303">
        <f t="shared" si="0"/>
        <v>0</v>
      </c>
    </row>
    <row r="52" spans="1:10" x14ac:dyDescent="0.25">
      <c r="A52" s="306" t="s">
        <v>471</v>
      </c>
      <c r="B52" s="306"/>
      <c r="C52" s="306" t="s">
        <v>1451</v>
      </c>
      <c r="D52" s="374" t="s">
        <v>1450</v>
      </c>
      <c r="E52" s="375"/>
      <c r="F52" s="306" t="s">
        <v>416</v>
      </c>
      <c r="G52" s="305">
        <v>1</v>
      </c>
      <c r="H52" s="304" t="s">
        <v>1364</v>
      </c>
      <c r="J52" s="303">
        <f t="shared" si="0"/>
        <v>0</v>
      </c>
    </row>
    <row r="53" spans="1:10" x14ac:dyDescent="0.25">
      <c r="A53" s="306" t="s">
        <v>470</v>
      </c>
      <c r="B53" s="306"/>
      <c r="C53" s="306" t="s">
        <v>1449</v>
      </c>
      <c r="D53" s="374" t="s">
        <v>1448</v>
      </c>
      <c r="E53" s="375"/>
      <c r="F53" s="306" t="s">
        <v>416</v>
      </c>
      <c r="G53" s="305">
        <v>10</v>
      </c>
      <c r="H53" s="304" t="s">
        <v>1364</v>
      </c>
      <c r="J53" s="303">
        <f t="shared" si="0"/>
        <v>0</v>
      </c>
    </row>
    <row r="54" spans="1:10" x14ac:dyDescent="0.25">
      <c r="A54" s="306" t="s">
        <v>469</v>
      </c>
      <c r="B54" s="306"/>
      <c r="C54" s="306" t="s">
        <v>1447</v>
      </c>
      <c r="D54" s="374" t="s">
        <v>1446</v>
      </c>
      <c r="E54" s="375"/>
      <c r="F54" s="306" t="s">
        <v>416</v>
      </c>
      <c r="G54" s="305">
        <v>1</v>
      </c>
      <c r="H54" s="304" t="s">
        <v>1364</v>
      </c>
      <c r="J54" s="303">
        <f t="shared" si="0"/>
        <v>0</v>
      </c>
    </row>
    <row r="55" spans="1:10" x14ac:dyDescent="0.25">
      <c r="A55" s="306" t="s">
        <v>468</v>
      </c>
      <c r="B55" s="306"/>
      <c r="C55" s="306" t="s">
        <v>1445</v>
      </c>
      <c r="D55" s="374" t="s">
        <v>1444</v>
      </c>
      <c r="E55" s="375"/>
      <c r="F55" s="306" t="s">
        <v>416</v>
      </c>
      <c r="G55" s="305">
        <v>2</v>
      </c>
      <c r="H55" s="304" t="s">
        <v>1364</v>
      </c>
      <c r="J55" s="303">
        <f t="shared" si="0"/>
        <v>0</v>
      </c>
    </row>
    <row r="56" spans="1:10" x14ac:dyDescent="0.25">
      <c r="A56" s="306" t="s">
        <v>466</v>
      </c>
      <c r="B56" s="306"/>
      <c r="C56" s="306" t="s">
        <v>1443</v>
      </c>
      <c r="D56" s="374" t="s">
        <v>1442</v>
      </c>
      <c r="E56" s="375"/>
      <c r="F56" s="306" t="s">
        <v>416</v>
      </c>
      <c r="G56" s="305">
        <v>1</v>
      </c>
      <c r="H56" s="304" t="s">
        <v>1364</v>
      </c>
      <c r="J56" s="303">
        <f t="shared" si="0"/>
        <v>0</v>
      </c>
    </row>
    <row r="57" spans="1:10" x14ac:dyDescent="0.25">
      <c r="A57" s="306" t="s">
        <v>464</v>
      </c>
      <c r="B57" s="306"/>
      <c r="C57" s="306" t="s">
        <v>1441</v>
      </c>
      <c r="D57" s="374" t="s">
        <v>1440</v>
      </c>
      <c r="E57" s="375"/>
      <c r="F57" s="306" t="s">
        <v>416</v>
      </c>
      <c r="G57" s="305">
        <v>6</v>
      </c>
      <c r="H57" s="304" t="s">
        <v>1364</v>
      </c>
      <c r="J57" s="303">
        <f t="shared" si="0"/>
        <v>0</v>
      </c>
    </row>
    <row r="58" spans="1:10" x14ac:dyDescent="0.25">
      <c r="A58" s="306" t="s">
        <v>463</v>
      </c>
      <c r="B58" s="306"/>
      <c r="C58" s="306" t="s">
        <v>1439</v>
      </c>
      <c r="D58" s="374" t="s">
        <v>1438</v>
      </c>
      <c r="E58" s="375"/>
      <c r="F58" s="306" t="s">
        <v>416</v>
      </c>
      <c r="G58" s="305">
        <v>1</v>
      </c>
      <c r="H58" s="304" t="s">
        <v>1364</v>
      </c>
      <c r="J58" s="303">
        <f t="shared" si="0"/>
        <v>0</v>
      </c>
    </row>
    <row r="59" spans="1:10" x14ac:dyDescent="0.25">
      <c r="A59" s="309" t="s">
        <v>460</v>
      </c>
      <c r="B59" s="309"/>
      <c r="C59" s="309" t="s">
        <v>1437</v>
      </c>
      <c r="D59" s="385" t="s">
        <v>1436</v>
      </c>
      <c r="E59" s="386"/>
      <c r="F59" s="309" t="s">
        <v>416</v>
      </c>
      <c r="G59" s="308">
        <v>1</v>
      </c>
      <c r="H59" s="307" t="s">
        <v>1364</v>
      </c>
      <c r="J59" s="303">
        <f t="shared" si="0"/>
        <v>0</v>
      </c>
    </row>
    <row r="60" spans="1:10" x14ac:dyDescent="0.25">
      <c r="A60" s="309" t="s">
        <v>459</v>
      </c>
      <c r="B60" s="309"/>
      <c r="C60" s="309" t="s">
        <v>1435</v>
      </c>
      <c r="D60" s="385" t="s">
        <v>1434</v>
      </c>
      <c r="E60" s="386"/>
      <c r="F60" s="309" t="s">
        <v>416</v>
      </c>
      <c r="G60" s="308">
        <v>1</v>
      </c>
      <c r="H60" s="307" t="s">
        <v>1364</v>
      </c>
      <c r="J60" s="303">
        <f t="shared" si="0"/>
        <v>0</v>
      </c>
    </row>
    <row r="61" spans="1:10" x14ac:dyDescent="0.25">
      <c r="A61" s="309" t="s">
        <v>458</v>
      </c>
      <c r="B61" s="309"/>
      <c r="C61" s="309" t="s">
        <v>1433</v>
      </c>
      <c r="D61" s="385" t="s">
        <v>1432</v>
      </c>
      <c r="E61" s="386"/>
      <c r="F61" s="309" t="s">
        <v>416</v>
      </c>
      <c r="G61" s="308">
        <v>1</v>
      </c>
      <c r="H61" s="307" t="s">
        <v>1364</v>
      </c>
      <c r="J61" s="303">
        <f t="shared" si="0"/>
        <v>0</v>
      </c>
    </row>
    <row r="62" spans="1:10" x14ac:dyDescent="0.25">
      <c r="A62" s="306" t="s">
        <v>457</v>
      </c>
      <c r="B62" s="306"/>
      <c r="C62" s="306" t="s">
        <v>1431</v>
      </c>
      <c r="D62" s="374" t="s">
        <v>1430</v>
      </c>
      <c r="E62" s="375"/>
      <c r="F62" s="306" t="s">
        <v>412</v>
      </c>
      <c r="G62" s="305">
        <v>1</v>
      </c>
      <c r="H62" s="304" t="s">
        <v>1364</v>
      </c>
      <c r="J62" s="303">
        <f t="shared" si="0"/>
        <v>0</v>
      </c>
    </row>
    <row r="63" spans="1:10" x14ac:dyDescent="0.25">
      <c r="A63" s="309" t="s">
        <v>454</v>
      </c>
      <c r="B63" s="309"/>
      <c r="C63" s="309" t="s">
        <v>1429</v>
      </c>
      <c r="D63" s="385" t="s">
        <v>1428</v>
      </c>
      <c r="E63" s="386"/>
      <c r="F63" s="309" t="s">
        <v>416</v>
      </c>
      <c r="G63" s="308">
        <v>1</v>
      </c>
      <c r="H63" s="307" t="s">
        <v>1364</v>
      </c>
      <c r="J63" s="303">
        <f t="shared" si="0"/>
        <v>0</v>
      </c>
    </row>
    <row r="64" spans="1:10" x14ac:dyDescent="0.25">
      <c r="A64" s="309" t="s">
        <v>453</v>
      </c>
      <c r="B64" s="309"/>
      <c r="C64" s="309" t="s">
        <v>1427</v>
      </c>
      <c r="D64" s="385" t="s">
        <v>1426</v>
      </c>
      <c r="E64" s="386"/>
      <c r="F64" s="309" t="s">
        <v>416</v>
      </c>
      <c r="G64" s="308">
        <v>1</v>
      </c>
      <c r="H64" s="307" t="s">
        <v>1364</v>
      </c>
      <c r="J64" s="303">
        <f t="shared" si="0"/>
        <v>0</v>
      </c>
    </row>
    <row r="65" spans="1:10" x14ac:dyDescent="0.25">
      <c r="A65" s="306" t="s">
        <v>451</v>
      </c>
      <c r="B65" s="306"/>
      <c r="C65" s="306" t="s">
        <v>1425</v>
      </c>
      <c r="D65" s="374" t="s">
        <v>1424</v>
      </c>
      <c r="E65" s="375"/>
      <c r="F65" s="306" t="s">
        <v>437</v>
      </c>
      <c r="G65" s="305">
        <v>2.93E-2</v>
      </c>
      <c r="H65" s="304" t="s">
        <v>1364</v>
      </c>
      <c r="J65" s="303">
        <f t="shared" si="0"/>
        <v>0</v>
      </c>
    </row>
    <row r="66" spans="1:10" x14ac:dyDescent="0.25">
      <c r="A66" s="306" t="s">
        <v>450</v>
      </c>
      <c r="B66" s="306"/>
      <c r="C66" s="306" t="s">
        <v>1423</v>
      </c>
      <c r="D66" s="374" t="s">
        <v>1422</v>
      </c>
      <c r="E66" s="375"/>
      <c r="F66" s="306" t="s">
        <v>416</v>
      </c>
      <c r="G66" s="305">
        <v>1</v>
      </c>
      <c r="H66" s="304" t="s">
        <v>1364</v>
      </c>
      <c r="J66" s="303">
        <f t="shared" si="0"/>
        <v>0</v>
      </c>
    </row>
    <row r="67" spans="1:10" x14ac:dyDescent="0.25">
      <c r="A67" s="306" t="s">
        <v>449</v>
      </c>
      <c r="B67" s="306"/>
      <c r="C67" s="306" t="s">
        <v>1421</v>
      </c>
      <c r="D67" s="374" t="s">
        <v>1420</v>
      </c>
      <c r="E67" s="375"/>
      <c r="F67" s="306" t="s">
        <v>416</v>
      </c>
      <c r="G67" s="305">
        <v>2</v>
      </c>
      <c r="H67" s="304" t="s">
        <v>1364</v>
      </c>
      <c r="J67" s="303">
        <f t="shared" si="0"/>
        <v>0</v>
      </c>
    </row>
    <row r="68" spans="1:10" x14ac:dyDescent="0.25">
      <c r="A68" s="306" t="s">
        <v>447</v>
      </c>
      <c r="B68" s="306"/>
      <c r="C68" s="306" t="s">
        <v>1419</v>
      </c>
      <c r="D68" s="374" t="s">
        <v>1418</v>
      </c>
      <c r="E68" s="375"/>
      <c r="F68" s="306" t="s">
        <v>416</v>
      </c>
      <c r="G68" s="305">
        <v>1</v>
      </c>
      <c r="H68" s="304" t="s">
        <v>1364</v>
      </c>
      <c r="J68" s="303">
        <f t="shared" si="0"/>
        <v>0</v>
      </c>
    </row>
    <row r="69" spans="1:10" x14ac:dyDescent="0.25">
      <c r="A69" s="306" t="s">
        <v>445</v>
      </c>
      <c r="B69" s="306"/>
      <c r="C69" s="306" t="s">
        <v>1417</v>
      </c>
      <c r="D69" s="374" t="s">
        <v>1416</v>
      </c>
      <c r="E69" s="375"/>
      <c r="F69" s="306" t="s">
        <v>416</v>
      </c>
      <c r="G69" s="305">
        <v>3</v>
      </c>
      <c r="H69" s="304" t="s">
        <v>1364</v>
      </c>
      <c r="J69" s="303">
        <f t="shared" si="0"/>
        <v>0</v>
      </c>
    </row>
    <row r="70" spans="1:10" x14ac:dyDescent="0.25">
      <c r="A70" s="306" t="s">
        <v>444</v>
      </c>
      <c r="B70" s="306"/>
      <c r="C70" s="306" t="s">
        <v>1415</v>
      </c>
      <c r="D70" s="374" t="s">
        <v>1414</v>
      </c>
      <c r="E70" s="375"/>
      <c r="F70" s="306" t="s">
        <v>416</v>
      </c>
      <c r="G70" s="305">
        <v>1</v>
      </c>
      <c r="H70" s="304" t="s">
        <v>1364</v>
      </c>
      <c r="J70" s="303">
        <f t="shared" si="0"/>
        <v>0</v>
      </c>
    </row>
    <row r="71" spans="1:10" x14ac:dyDescent="0.25">
      <c r="A71" s="306" t="s">
        <v>440</v>
      </c>
      <c r="B71" s="306"/>
      <c r="C71" s="306" t="s">
        <v>1413</v>
      </c>
      <c r="D71" s="374" t="s">
        <v>1412</v>
      </c>
      <c r="E71" s="375"/>
      <c r="F71" s="306" t="s">
        <v>416</v>
      </c>
      <c r="G71" s="305">
        <v>1</v>
      </c>
      <c r="H71" s="304" t="s">
        <v>1364</v>
      </c>
      <c r="J71" s="303">
        <f t="shared" si="0"/>
        <v>0</v>
      </c>
    </row>
    <row r="72" spans="1:10" x14ac:dyDescent="0.25">
      <c r="A72" s="306" t="s">
        <v>439</v>
      </c>
      <c r="B72" s="306"/>
      <c r="C72" s="306" t="s">
        <v>1411</v>
      </c>
      <c r="D72" s="374" t="s">
        <v>1410</v>
      </c>
      <c r="E72" s="375"/>
      <c r="F72" s="306" t="s">
        <v>416</v>
      </c>
      <c r="G72" s="305">
        <v>1</v>
      </c>
      <c r="H72" s="304" t="s">
        <v>1364</v>
      </c>
      <c r="J72" s="303">
        <f t="shared" si="0"/>
        <v>0</v>
      </c>
    </row>
    <row r="73" spans="1:10" x14ac:dyDescent="0.25">
      <c r="A73" s="306" t="s">
        <v>438</v>
      </c>
      <c r="B73" s="306"/>
      <c r="C73" s="306" t="s">
        <v>1409</v>
      </c>
      <c r="D73" s="374" t="s">
        <v>1408</v>
      </c>
      <c r="E73" s="375"/>
      <c r="F73" s="306" t="s">
        <v>416</v>
      </c>
      <c r="G73" s="305">
        <v>4</v>
      </c>
      <c r="H73" s="304" t="s">
        <v>1364</v>
      </c>
      <c r="J73" s="303">
        <f t="shared" si="0"/>
        <v>0</v>
      </c>
    </row>
    <row r="74" spans="1:10" x14ac:dyDescent="0.25">
      <c r="A74" s="306" t="s">
        <v>435</v>
      </c>
      <c r="B74" s="306"/>
      <c r="C74" s="306" t="s">
        <v>1407</v>
      </c>
      <c r="D74" s="374" t="s">
        <v>1406</v>
      </c>
      <c r="E74" s="375"/>
      <c r="F74" s="306" t="s">
        <v>416</v>
      </c>
      <c r="G74" s="305">
        <v>1</v>
      </c>
      <c r="H74" s="304" t="s">
        <v>1364</v>
      </c>
      <c r="J74" s="303">
        <f t="shared" si="0"/>
        <v>0</v>
      </c>
    </row>
    <row r="75" spans="1:10" x14ac:dyDescent="0.25">
      <c r="A75" s="306" t="s">
        <v>434</v>
      </c>
      <c r="B75" s="306"/>
      <c r="C75" s="306" t="s">
        <v>1405</v>
      </c>
      <c r="D75" s="374" t="s">
        <v>1404</v>
      </c>
      <c r="E75" s="375"/>
      <c r="F75" s="306" t="s">
        <v>416</v>
      </c>
      <c r="G75" s="305">
        <v>6</v>
      </c>
      <c r="H75" s="304" t="s">
        <v>1364</v>
      </c>
      <c r="J75" s="303">
        <f t="shared" si="0"/>
        <v>0</v>
      </c>
    </row>
    <row r="76" spans="1:10" x14ac:dyDescent="0.25">
      <c r="A76" s="306" t="s">
        <v>432</v>
      </c>
      <c r="B76" s="306"/>
      <c r="C76" s="306" t="s">
        <v>1403</v>
      </c>
      <c r="D76" s="374" t="s">
        <v>1402</v>
      </c>
      <c r="E76" s="375"/>
      <c r="F76" s="306" t="s">
        <v>416</v>
      </c>
      <c r="G76" s="305">
        <v>1</v>
      </c>
      <c r="H76" s="304" t="s">
        <v>1364</v>
      </c>
      <c r="J76" s="303">
        <f t="shared" ref="J76:J96" si="1">G76*I76</f>
        <v>0</v>
      </c>
    </row>
    <row r="77" spans="1:10" x14ac:dyDescent="0.25">
      <c r="A77" s="306" t="s">
        <v>427</v>
      </c>
      <c r="B77" s="306"/>
      <c r="C77" s="306" t="s">
        <v>1401</v>
      </c>
      <c r="D77" s="374" t="s">
        <v>1400</v>
      </c>
      <c r="E77" s="375"/>
      <c r="F77" s="306" t="s">
        <v>416</v>
      </c>
      <c r="G77" s="305">
        <v>1</v>
      </c>
      <c r="H77" s="304" t="s">
        <v>1364</v>
      </c>
      <c r="J77" s="303">
        <f t="shared" si="1"/>
        <v>0</v>
      </c>
    </row>
    <row r="78" spans="1:10" x14ac:dyDescent="0.25">
      <c r="A78" s="306" t="s">
        <v>422</v>
      </c>
      <c r="B78" s="306"/>
      <c r="C78" s="306" t="s">
        <v>1399</v>
      </c>
      <c r="D78" s="374" t="s">
        <v>1398</v>
      </c>
      <c r="E78" s="375"/>
      <c r="F78" s="306" t="s">
        <v>416</v>
      </c>
      <c r="G78" s="305">
        <v>23</v>
      </c>
      <c r="H78" s="304" t="s">
        <v>1364</v>
      </c>
      <c r="J78" s="303">
        <f t="shared" si="1"/>
        <v>0</v>
      </c>
    </row>
    <row r="79" spans="1:10" x14ac:dyDescent="0.25">
      <c r="A79" s="306" t="s">
        <v>421</v>
      </c>
      <c r="B79" s="306"/>
      <c r="C79" s="306" t="s">
        <v>1397</v>
      </c>
      <c r="D79" s="374" t="s">
        <v>1396</v>
      </c>
      <c r="E79" s="375"/>
      <c r="F79" s="306" t="s">
        <v>416</v>
      </c>
      <c r="G79" s="305">
        <v>23</v>
      </c>
      <c r="H79" s="304" t="s">
        <v>1364</v>
      </c>
      <c r="J79" s="303">
        <f t="shared" si="1"/>
        <v>0</v>
      </c>
    </row>
    <row r="80" spans="1:10" x14ac:dyDescent="0.25">
      <c r="A80" s="306" t="s">
        <v>420</v>
      </c>
      <c r="B80" s="306"/>
      <c r="C80" s="306" t="s">
        <v>1395</v>
      </c>
      <c r="D80" s="374" t="s">
        <v>1394</v>
      </c>
      <c r="E80" s="375"/>
      <c r="F80" s="306" t="s">
        <v>437</v>
      </c>
      <c r="G80" s="305">
        <v>0.50453000000000003</v>
      </c>
      <c r="H80" s="304" t="s">
        <v>1364</v>
      </c>
      <c r="J80" s="303">
        <f t="shared" si="1"/>
        <v>0</v>
      </c>
    </row>
    <row r="81" spans="1:10" x14ac:dyDescent="0.25">
      <c r="A81" s="306" t="s">
        <v>419</v>
      </c>
      <c r="B81" s="306"/>
      <c r="C81" s="306" t="s">
        <v>1393</v>
      </c>
      <c r="D81" s="374" t="s">
        <v>1392</v>
      </c>
      <c r="E81" s="375"/>
      <c r="F81" s="306" t="s">
        <v>416</v>
      </c>
      <c r="G81" s="305">
        <v>8</v>
      </c>
      <c r="H81" s="304" t="s">
        <v>1364</v>
      </c>
      <c r="J81" s="303">
        <f t="shared" si="1"/>
        <v>0</v>
      </c>
    </row>
    <row r="82" spans="1:10" x14ac:dyDescent="0.25">
      <c r="A82" s="306" t="s">
        <v>418</v>
      </c>
      <c r="B82" s="306"/>
      <c r="C82" s="306" t="s">
        <v>1391</v>
      </c>
      <c r="D82" s="374" t="s">
        <v>1390</v>
      </c>
      <c r="E82" s="375"/>
      <c r="F82" s="306" t="s">
        <v>416</v>
      </c>
      <c r="G82" s="305">
        <v>2</v>
      </c>
      <c r="H82" s="304" t="s">
        <v>1364</v>
      </c>
      <c r="J82" s="303">
        <f t="shared" si="1"/>
        <v>0</v>
      </c>
    </row>
    <row r="83" spans="1:10" x14ac:dyDescent="0.25">
      <c r="A83" s="306" t="s">
        <v>417</v>
      </c>
      <c r="B83" s="306"/>
      <c r="C83" s="306" t="s">
        <v>1389</v>
      </c>
      <c r="D83" s="374" t="s">
        <v>1388</v>
      </c>
      <c r="E83" s="375"/>
      <c r="F83" s="306" t="s">
        <v>416</v>
      </c>
      <c r="G83" s="305">
        <v>1</v>
      </c>
      <c r="H83" s="304" t="s">
        <v>1364</v>
      </c>
      <c r="J83" s="303">
        <f t="shared" si="1"/>
        <v>0</v>
      </c>
    </row>
    <row r="84" spans="1:10" x14ac:dyDescent="0.25">
      <c r="A84" s="306" t="s">
        <v>900</v>
      </c>
      <c r="B84" s="306"/>
      <c r="C84" s="306" t="s">
        <v>1387</v>
      </c>
      <c r="D84" s="374" t="s">
        <v>1386</v>
      </c>
      <c r="E84" s="375"/>
      <c r="F84" s="306" t="s">
        <v>416</v>
      </c>
      <c r="G84" s="305">
        <v>44</v>
      </c>
      <c r="H84" s="304" t="s">
        <v>1364</v>
      </c>
      <c r="J84" s="303">
        <f t="shared" si="1"/>
        <v>0</v>
      </c>
    </row>
    <row r="85" spans="1:10" x14ac:dyDescent="0.25">
      <c r="A85" s="306" t="s">
        <v>897</v>
      </c>
      <c r="B85" s="306"/>
      <c r="C85" s="306" t="s">
        <v>1385</v>
      </c>
      <c r="D85" s="374" t="s">
        <v>1384</v>
      </c>
      <c r="E85" s="375"/>
      <c r="F85" s="306" t="s">
        <v>437</v>
      </c>
      <c r="G85" s="305">
        <v>0.33957999999999999</v>
      </c>
      <c r="H85" s="304" t="s">
        <v>1364</v>
      </c>
      <c r="J85" s="303">
        <f t="shared" si="1"/>
        <v>0</v>
      </c>
    </row>
    <row r="86" spans="1:10" x14ac:dyDescent="0.25">
      <c r="A86" s="306" t="s">
        <v>894</v>
      </c>
      <c r="B86" s="306"/>
      <c r="C86" s="306" t="s">
        <v>1383</v>
      </c>
      <c r="D86" s="374" t="s">
        <v>1382</v>
      </c>
      <c r="E86" s="375"/>
      <c r="F86" s="306" t="s">
        <v>437</v>
      </c>
      <c r="G86" s="305">
        <v>0.33957999999999999</v>
      </c>
      <c r="H86" s="304" t="s">
        <v>1364</v>
      </c>
      <c r="J86" s="303">
        <f t="shared" si="1"/>
        <v>0</v>
      </c>
    </row>
    <row r="87" spans="1:10" x14ac:dyDescent="0.25">
      <c r="A87" s="306" t="s">
        <v>891</v>
      </c>
      <c r="B87" s="306"/>
      <c r="C87" s="306" t="s">
        <v>1381</v>
      </c>
      <c r="D87" s="374" t="s">
        <v>1380</v>
      </c>
      <c r="E87" s="375"/>
      <c r="F87" s="306" t="s">
        <v>437</v>
      </c>
      <c r="G87" s="305">
        <v>3.4</v>
      </c>
      <c r="H87" s="304" t="s">
        <v>1364</v>
      </c>
      <c r="J87" s="303">
        <f t="shared" si="1"/>
        <v>0</v>
      </c>
    </row>
    <row r="88" spans="1:10" x14ac:dyDescent="0.25">
      <c r="A88" s="306"/>
      <c r="B88" s="306"/>
      <c r="C88" s="306"/>
      <c r="D88" s="374" t="s">
        <v>1379</v>
      </c>
      <c r="E88" s="375"/>
      <c r="F88" s="306"/>
      <c r="G88" s="305">
        <v>3.4</v>
      </c>
      <c r="J88" s="303">
        <f t="shared" si="1"/>
        <v>0</v>
      </c>
    </row>
    <row r="89" spans="1:10" x14ac:dyDescent="0.25">
      <c r="A89" s="306" t="s">
        <v>888</v>
      </c>
      <c r="B89" s="306"/>
      <c r="C89" s="306" t="s">
        <v>1378</v>
      </c>
      <c r="D89" s="374" t="s">
        <v>1377</v>
      </c>
      <c r="E89" s="375"/>
      <c r="F89" s="306" t="s">
        <v>1373</v>
      </c>
      <c r="G89" s="305">
        <v>32</v>
      </c>
      <c r="H89" s="304" t="s">
        <v>1364</v>
      </c>
      <c r="J89" s="303">
        <f t="shared" si="1"/>
        <v>0</v>
      </c>
    </row>
    <row r="90" spans="1:10" x14ac:dyDescent="0.25">
      <c r="D90" s="310" t="s">
        <v>1376</v>
      </c>
      <c r="J90" s="303">
        <f t="shared" si="1"/>
        <v>0</v>
      </c>
    </row>
    <row r="91" spans="1:10" x14ac:dyDescent="0.25">
      <c r="A91" s="306" t="s">
        <v>885</v>
      </c>
      <c r="B91" s="306"/>
      <c r="C91" s="306" t="s">
        <v>1375</v>
      </c>
      <c r="D91" s="374" t="s">
        <v>1374</v>
      </c>
      <c r="E91" s="375"/>
      <c r="F91" s="306" t="s">
        <v>1373</v>
      </c>
      <c r="G91" s="305">
        <v>24</v>
      </c>
      <c r="H91" s="304" t="s">
        <v>1364</v>
      </c>
      <c r="J91" s="303">
        <f t="shared" si="1"/>
        <v>0</v>
      </c>
    </row>
    <row r="92" spans="1:10" x14ac:dyDescent="0.25">
      <c r="D92" s="310" t="s">
        <v>1372</v>
      </c>
      <c r="J92" s="303">
        <f t="shared" si="1"/>
        <v>0</v>
      </c>
    </row>
    <row r="93" spans="1:10" x14ac:dyDescent="0.25">
      <c r="A93" s="306" t="s">
        <v>882</v>
      </c>
      <c r="B93" s="306"/>
      <c r="C93" s="306" t="s">
        <v>1371</v>
      </c>
      <c r="D93" s="374" t="s">
        <v>1370</v>
      </c>
      <c r="E93" s="375"/>
      <c r="F93" s="306" t="s">
        <v>416</v>
      </c>
      <c r="G93" s="305">
        <v>2</v>
      </c>
      <c r="H93" s="304" t="s">
        <v>1364</v>
      </c>
      <c r="J93" s="303">
        <f t="shared" si="1"/>
        <v>0</v>
      </c>
    </row>
    <row r="94" spans="1:10" x14ac:dyDescent="0.25">
      <c r="D94" s="310" t="s">
        <v>1369</v>
      </c>
      <c r="J94" s="303">
        <f t="shared" si="1"/>
        <v>0</v>
      </c>
    </row>
    <row r="95" spans="1:10" x14ac:dyDescent="0.25">
      <c r="A95" s="309" t="s">
        <v>879</v>
      </c>
      <c r="B95" s="309"/>
      <c r="C95" s="309" t="s">
        <v>1368</v>
      </c>
      <c r="D95" s="385" t="s">
        <v>1367</v>
      </c>
      <c r="E95" s="386"/>
      <c r="F95" s="309" t="s">
        <v>416</v>
      </c>
      <c r="G95" s="308">
        <v>2</v>
      </c>
      <c r="H95" s="307" t="s">
        <v>1364</v>
      </c>
      <c r="J95" s="303">
        <f t="shared" si="1"/>
        <v>0</v>
      </c>
    </row>
    <row r="96" spans="1:10" x14ac:dyDescent="0.25">
      <c r="A96" s="306" t="s">
        <v>876</v>
      </c>
      <c r="B96" s="306"/>
      <c r="C96" s="306" t="s">
        <v>1366</v>
      </c>
      <c r="D96" s="374" t="s">
        <v>1365</v>
      </c>
      <c r="E96" s="375"/>
      <c r="F96" s="306" t="s">
        <v>437</v>
      </c>
      <c r="G96" s="305">
        <v>4</v>
      </c>
      <c r="H96" s="304" t="s">
        <v>1364</v>
      </c>
      <c r="J96" s="303">
        <f t="shared" si="1"/>
        <v>0</v>
      </c>
    </row>
    <row r="98" spans="9:10" x14ac:dyDescent="0.25">
      <c r="I98" s="303" t="s">
        <v>1534</v>
      </c>
      <c r="J98" s="303">
        <f>J96+J95+J94+J93+J92+J91+J90+J89+J88+J87+J86+J85+J84+J83+J82+J80+J81+J79+J78+J77+J76+J75+J74+J73+J72+J71+J70+J69+J68+J67+J66+J65+J64+J63+J62+J61+J60+J59+J58+J57+J56+J55+J54+J53+J52+J51+J50+J49+J48+J47+J46+J45+J44+J43+J42+J41+J40+J39+J38+J37+J36+J35+J34+J33+J32+J30+J31+J29+J28+J27+J26+J25+J24+J23+J22+J21+J20+J19+J18+J17+J16+J15+J14+J13+J12+J11</f>
        <v>0</v>
      </c>
    </row>
  </sheetData>
  <mergeCells count="95">
    <mergeCell ref="D96:E96"/>
    <mergeCell ref="D82:E82"/>
    <mergeCell ref="D83:E83"/>
    <mergeCell ref="D84:E84"/>
    <mergeCell ref="D85:E85"/>
    <mergeCell ref="D86:E86"/>
    <mergeCell ref="D87:E87"/>
    <mergeCell ref="D88:E88"/>
    <mergeCell ref="D89:E89"/>
    <mergeCell ref="D91:E91"/>
    <mergeCell ref="D93:E93"/>
    <mergeCell ref="D95:E95"/>
    <mergeCell ref="D81:E81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69:E69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57:E57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44:E44"/>
    <mergeCell ref="D29:E29"/>
    <mergeCell ref="D31:E31"/>
    <mergeCell ref="D32:E32"/>
    <mergeCell ref="D33:E33"/>
    <mergeCell ref="D34:E34"/>
    <mergeCell ref="D35:E35"/>
    <mergeCell ref="D36:E36"/>
    <mergeCell ref="D37:E37"/>
    <mergeCell ref="D38:E38"/>
    <mergeCell ref="D40:E40"/>
    <mergeCell ref="D42:E42"/>
    <mergeCell ref="D28:E28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16:E16"/>
    <mergeCell ref="A6:B7"/>
    <mergeCell ref="C6:D7"/>
    <mergeCell ref="E6:E7"/>
    <mergeCell ref="F6:H7"/>
    <mergeCell ref="A8:B9"/>
    <mergeCell ref="C8:D9"/>
    <mergeCell ref="E8:E9"/>
    <mergeCell ref="F8:H9"/>
    <mergeCell ref="D10:E10"/>
    <mergeCell ref="D11:E11"/>
    <mergeCell ref="D12:E12"/>
    <mergeCell ref="D13:E13"/>
    <mergeCell ref="D14:E14"/>
    <mergeCell ref="A4:B5"/>
    <mergeCell ref="C4:D5"/>
    <mergeCell ref="E4:E5"/>
    <mergeCell ref="F4:H5"/>
    <mergeCell ref="A1:H1"/>
    <mergeCell ref="A2:B3"/>
    <mergeCell ref="C2:D3"/>
    <mergeCell ref="E2:E3"/>
    <mergeCell ref="F2:H3"/>
  </mergeCells>
  <pageMargins left="0.39400000000000002" right="0.39400000000000002" top="0.59099999999999997" bottom="0.59099999999999997" header="0.5" footer="0.5"/>
  <pageSetup paperSize="9" scale="73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2"/>
  <sheetViews>
    <sheetView showGridLines="0" zoomScaleNormal="100" workbookViewId="0"/>
  </sheetViews>
  <sheetFormatPr defaultRowHeight="13.5" x14ac:dyDescent="0.25"/>
  <cols>
    <col min="1" max="1" width="7.140625" style="179" customWidth="1"/>
    <col min="2" max="2" width="1.42578125" style="179" customWidth="1"/>
    <col min="3" max="4" width="4.28515625" style="179" customWidth="1"/>
    <col min="5" max="5" width="10" style="179" customWidth="1"/>
    <col min="6" max="6" width="7.85546875" style="179" customWidth="1"/>
    <col min="7" max="7" width="4.28515625" style="179" customWidth="1"/>
    <col min="8" max="8" width="66.7109375" style="179" customWidth="1"/>
    <col min="9" max="10" width="17.140625" style="179" customWidth="1"/>
    <col min="11" max="11" width="1.42578125" style="179" customWidth="1"/>
    <col min="12" max="16384" width="9.140625" style="179"/>
  </cols>
  <sheetData>
    <row r="1" spans="2:11" ht="37.5" customHeight="1" x14ac:dyDescent="0.25"/>
    <row r="2" spans="2:11" ht="7.5" customHeight="1" x14ac:dyDescent="0.25">
      <c r="B2" s="198"/>
      <c r="C2" s="197"/>
      <c r="D2" s="197"/>
      <c r="E2" s="197"/>
      <c r="F2" s="197"/>
      <c r="G2" s="197"/>
      <c r="H2" s="197"/>
      <c r="I2" s="197"/>
      <c r="J2" s="197"/>
      <c r="K2" s="196"/>
    </row>
    <row r="3" spans="2:11" s="256" customFormat="1" ht="45" customHeight="1" x14ac:dyDescent="0.25">
      <c r="B3" s="195"/>
      <c r="C3" s="388" t="s">
        <v>1340</v>
      </c>
      <c r="D3" s="388"/>
      <c r="E3" s="388"/>
      <c r="F3" s="388"/>
      <c r="G3" s="388"/>
      <c r="H3" s="388"/>
      <c r="I3" s="388"/>
      <c r="J3" s="388"/>
      <c r="K3" s="193"/>
    </row>
    <row r="4" spans="2:11" ht="25.5" customHeight="1" x14ac:dyDescent="0.3">
      <c r="B4" s="215"/>
      <c r="C4" s="394" t="s">
        <v>1339</v>
      </c>
      <c r="D4" s="394"/>
      <c r="E4" s="394"/>
      <c r="F4" s="394"/>
      <c r="G4" s="394"/>
      <c r="H4" s="394"/>
      <c r="I4" s="394"/>
      <c r="J4" s="394"/>
      <c r="K4" s="210"/>
    </row>
    <row r="5" spans="2:11" ht="5.25" customHeight="1" x14ac:dyDescent="0.25">
      <c r="B5" s="215"/>
      <c r="C5" s="253"/>
      <c r="D5" s="253"/>
      <c r="E5" s="253"/>
      <c r="F5" s="253"/>
      <c r="G5" s="253"/>
      <c r="H5" s="253"/>
      <c r="I5" s="253"/>
      <c r="J5" s="253"/>
      <c r="K5" s="210"/>
    </row>
    <row r="6" spans="2:11" ht="15" customHeight="1" x14ac:dyDescent="0.25">
      <c r="B6" s="215"/>
      <c r="C6" s="393" t="s">
        <v>1338</v>
      </c>
      <c r="D6" s="393"/>
      <c r="E6" s="393"/>
      <c r="F6" s="393"/>
      <c r="G6" s="393"/>
      <c r="H6" s="393"/>
      <c r="I6" s="393"/>
      <c r="J6" s="393"/>
      <c r="K6" s="210"/>
    </row>
    <row r="7" spans="2:11" ht="15" customHeight="1" x14ac:dyDescent="0.25">
      <c r="B7" s="254"/>
      <c r="C7" s="393" t="s">
        <v>1337</v>
      </c>
      <c r="D7" s="393"/>
      <c r="E7" s="393"/>
      <c r="F7" s="393"/>
      <c r="G7" s="393"/>
      <c r="H7" s="393"/>
      <c r="I7" s="393"/>
      <c r="J7" s="393"/>
      <c r="K7" s="210"/>
    </row>
    <row r="8" spans="2:11" ht="12.75" customHeight="1" x14ac:dyDescent="0.25">
      <c r="B8" s="254"/>
      <c r="C8" s="281"/>
      <c r="D8" s="281"/>
      <c r="E8" s="281"/>
      <c r="F8" s="281"/>
      <c r="G8" s="281"/>
      <c r="H8" s="281"/>
      <c r="I8" s="281"/>
      <c r="J8" s="281"/>
      <c r="K8" s="210"/>
    </row>
    <row r="9" spans="2:11" ht="15" customHeight="1" x14ac:dyDescent="0.25">
      <c r="B9" s="254"/>
      <c r="C9" s="393" t="s">
        <v>1336</v>
      </c>
      <c r="D9" s="393"/>
      <c r="E9" s="393"/>
      <c r="F9" s="393"/>
      <c r="G9" s="393"/>
      <c r="H9" s="393"/>
      <c r="I9" s="393"/>
      <c r="J9" s="393"/>
      <c r="K9" s="210"/>
    </row>
    <row r="10" spans="2:11" ht="15" customHeight="1" x14ac:dyDescent="0.25">
      <c r="B10" s="254"/>
      <c r="C10" s="281"/>
      <c r="D10" s="393" t="s">
        <v>1335</v>
      </c>
      <c r="E10" s="393"/>
      <c r="F10" s="393"/>
      <c r="G10" s="393"/>
      <c r="H10" s="393"/>
      <c r="I10" s="393"/>
      <c r="J10" s="393"/>
      <c r="K10" s="210"/>
    </row>
    <row r="11" spans="2:11" ht="15" customHeight="1" x14ac:dyDescent="0.25">
      <c r="B11" s="254"/>
      <c r="C11" s="251"/>
      <c r="D11" s="393" t="s">
        <v>1334</v>
      </c>
      <c r="E11" s="393"/>
      <c r="F11" s="393"/>
      <c r="G11" s="393"/>
      <c r="H11" s="393"/>
      <c r="I11" s="393"/>
      <c r="J11" s="393"/>
      <c r="K11" s="210"/>
    </row>
    <row r="12" spans="2:11" ht="12.75" customHeight="1" x14ac:dyDescent="0.25">
      <c r="B12" s="254"/>
      <c r="C12" s="251"/>
      <c r="D12" s="251"/>
      <c r="E12" s="251"/>
      <c r="F12" s="251"/>
      <c r="G12" s="251"/>
      <c r="H12" s="251"/>
      <c r="I12" s="251"/>
      <c r="J12" s="251"/>
      <c r="K12" s="210"/>
    </row>
    <row r="13" spans="2:11" ht="15" customHeight="1" x14ac:dyDescent="0.25">
      <c r="B13" s="254"/>
      <c r="C13" s="251"/>
      <c r="D13" s="393" t="s">
        <v>1333</v>
      </c>
      <c r="E13" s="393"/>
      <c r="F13" s="393"/>
      <c r="G13" s="393"/>
      <c r="H13" s="393"/>
      <c r="I13" s="393"/>
      <c r="J13" s="393"/>
      <c r="K13" s="210"/>
    </row>
    <row r="14" spans="2:11" ht="15" customHeight="1" x14ac:dyDescent="0.25">
      <c r="B14" s="254"/>
      <c r="C14" s="251"/>
      <c r="D14" s="393" t="s">
        <v>1332</v>
      </c>
      <c r="E14" s="393"/>
      <c r="F14" s="393"/>
      <c r="G14" s="393"/>
      <c r="H14" s="393"/>
      <c r="I14" s="393"/>
      <c r="J14" s="393"/>
      <c r="K14" s="210"/>
    </row>
    <row r="15" spans="2:11" ht="15" customHeight="1" x14ac:dyDescent="0.25">
      <c r="B15" s="254"/>
      <c r="C15" s="251"/>
      <c r="D15" s="393" t="s">
        <v>1331</v>
      </c>
      <c r="E15" s="393"/>
      <c r="F15" s="393"/>
      <c r="G15" s="393"/>
      <c r="H15" s="393"/>
      <c r="I15" s="393"/>
      <c r="J15" s="393"/>
      <c r="K15" s="210"/>
    </row>
    <row r="16" spans="2:11" ht="15" customHeight="1" x14ac:dyDescent="0.25">
      <c r="B16" s="254"/>
      <c r="C16" s="251"/>
      <c r="D16" s="251"/>
      <c r="E16" s="255" t="s">
        <v>296</v>
      </c>
      <c r="F16" s="393" t="s">
        <v>1330</v>
      </c>
      <c r="G16" s="393"/>
      <c r="H16" s="393"/>
      <c r="I16" s="393"/>
      <c r="J16" s="393"/>
      <c r="K16" s="210"/>
    </row>
    <row r="17" spans="2:11" ht="15" customHeight="1" x14ac:dyDescent="0.25">
      <c r="B17" s="254"/>
      <c r="C17" s="251"/>
      <c r="D17" s="251"/>
      <c r="E17" s="255" t="s">
        <v>1180</v>
      </c>
      <c r="F17" s="393" t="s">
        <v>1329</v>
      </c>
      <c r="G17" s="393"/>
      <c r="H17" s="393"/>
      <c r="I17" s="393"/>
      <c r="J17" s="393"/>
      <c r="K17" s="210"/>
    </row>
    <row r="18" spans="2:11" ht="15" customHeight="1" x14ac:dyDescent="0.25">
      <c r="B18" s="254"/>
      <c r="C18" s="251"/>
      <c r="D18" s="251"/>
      <c r="E18" s="255" t="s">
        <v>1182</v>
      </c>
      <c r="F18" s="393" t="s">
        <v>1181</v>
      </c>
      <c r="G18" s="393"/>
      <c r="H18" s="393"/>
      <c r="I18" s="393"/>
      <c r="J18" s="393"/>
      <c r="K18" s="210"/>
    </row>
    <row r="19" spans="2:11" ht="15" customHeight="1" x14ac:dyDescent="0.25">
      <c r="B19" s="254"/>
      <c r="C19" s="251"/>
      <c r="D19" s="251"/>
      <c r="E19" s="255" t="s">
        <v>1178</v>
      </c>
      <c r="F19" s="393" t="s">
        <v>1177</v>
      </c>
      <c r="G19" s="393"/>
      <c r="H19" s="393"/>
      <c r="I19" s="393"/>
      <c r="J19" s="393"/>
      <c r="K19" s="210"/>
    </row>
    <row r="20" spans="2:11" ht="15" customHeight="1" x14ac:dyDescent="0.25">
      <c r="B20" s="254"/>
      <c r="C20" s="251"/>
      <c r="D20" s="251"/>
      <c r="E20" s="255" t="s">
        <v>425</v>
      </c>
      <c r="F20" s="393" t="s">
        <v>424</v>
      </c>
      <c r="G20" s="393"/>
      <c r="H20" s="393"/>
      <c r="I20" s="393"/>
      <c r="J20" s="393"/>
      <c r="K20" s="210"/>
    </row>
    <row r="21" spans="2:11" ht="15" customHeight="1" x14ac:dyDescent="0.25">
      <c r="B21" s="254"/>
      <c r="C21" s="251"/>
      <c r="D21" s="251"/>
      <c r="E21" s="255" t="s">
        <v>1227</v>
      </c>
      <c r="F21" s="393" t="s">
        <v>1328</v>
      </c>
      <c r="G21" s="393"/>
      <c r="H21" s="393"/>
      <c r="I21" s="393"/>
      <c r="J21" s="393"/>
      <c r="K21" s="210"/>
    </row>
    <row r="22" spans="2:11" ht="12.75" customHeight="1" x14ac:dyDescent="0.25">
      <c r="B22" s="254"/>
      <c r="C22" s="251"/>
      <c r="D22" s="251"/>
      <c r="E22" s="251"/>
      <c r="F22" s="251"/>
      <c r="G22" s="251"/>
      <c r="H22" s="251"/>
      <c r="I22" s="251"/>
      <c r="J22" s="251"/>
      <c r="K22" s="210"/>
    </row>
    <row r="23" spans="2:11" ht="15" customHeight="1" x14ac:dyDescent="0.25">
      <c r="B23" s="254"/>
      <c r="C23" s="393" t="s">
        <v>1327</v>
      </c>
      <c r="D23" s="393"/>
      <c r="E23" s="393"/>
      <c r="F23" s="393"/>
      <c r="G23" s="393"/>
      <c r="H23" s="393"/>
      <c r="I23" s="393"/>
      <c r="J23" s="393"/>
      <c r="K23" s="210"/>
    </row>
    <row r="24" spans="2:11" ht="15" customHeight="1" x14ac:dyDescent="0.25">
      <c r="B24" s="254"/>
      <c r="C24" s="393" t="s">
        <v>1326</v>
      </c>
      <c r="D24" s="393"/>
      <c r="E24" s="393"/>
      <c r="F24" s="393"/>
      <c r="G24" s="393"/>
      <c r="H24" s="393"/>
      <c r="I24" s="393"/>
      <c r="J24" s="393"/>
      <c r="K24" s="210"/>
    </row>
    <row r="25" spans="2:11" ht="15" customHeight="1" x14ac:dyDescent="0.25">
      <c r="B25" s="254"/>
      <c r="C25" s="281"/>
      <c r="D25" s="393" t="s">
        <v>1325</v>
      </c>
      <c r="E25" s="393"/>
      <c r="F25" s="393"/>
      <c r="G25" s="393"/>
      <c r="H25" s="393"/>
      <c r="I25" s="393"/>
      <c r="J25" s="393"/>
      <c r="K25" s="210"/>
    </row>
    <row r="26" spans="2:11" ht="15" customHeight="1" x14ac:dyDescent="0.25">
      <c r="B26" s="254"/>
      <c r="C26" s="251"/>
      <c r="D26" s="393" t="s">
        <v>1324</v>
      </c>
      <c r="E26" s="393"/>
      <c r="F26" s="393"/>
      <c r="G26" s="393"/>
      <c r="H26" s="393"/>
      <c r="I26" s="393"/>
      <c r="J26" s="393"/>
      <c r="K26" s="210"/>
    </row>
    <row r="27" spans="2:11" ht="12.75" customHeight="1" x14ac:dyDescent="0.25">
      <c r="B27" s="254"/>
      <c r="C27" s="251"/>
      <c r="D27" s="251"/>
      <c r="E27" s="251"/>
      <c r="F27" s="251"/>
      <c r="G27" s="251"/>
      <c r="H27" s="251"/>
      <c r="I27" s="251"/>
      <c r="J27" s="251"/>
      <c r="K27" s="210"/>
    </row>
    <row r="28" spans="2:11" ht="15" customHeight="1" x14ac:dyDescent="0.25">
      <c r="B28" s="254"/>
      <c r="C28" s="251"/>
      <c r="D28" s="393" t="s">
        <v>1323</v>
      </c>
      <c r="E28" s="393"/>
      <c r="F28" s="393"/>
      <c r="G28" s="393"/>
      <c r="H28" s="393"/>
      <c r="I28" s="393"/>
      <c r="J28" s="393"/>
      <c r="K28" s="210"/>
    </row>
    <row r="29" spans="2:11" ht="15" customHeight="1" x14ac:dyDescent="0.25">
      <c r="B29" s="254"/>
      <c r="C29" s="251"/>
      <c r="D29" s="393" t="s">
        <v>1322</v>
      </c>
      <c r="E29" s="393"/>
      <c r="F29" s="393"/>
      <c r="G29" s="393"/>
      <c r="H29" s="393"/>
      <c r="I29" s="393"/>
      <c r="J29" s="393"/>
      <c r="K29" s="210"/>
    </row>
    <row r="30" spans="2:11" ht="12.75" customHeight="1" x14ac:dyDescent="0.25">
      <c r="B30" s="254"/>
      <c r="C30" s="251"/>
      <c r="D30" s="251"/>
      <c r="E30" s="251"/>
      <c r="F30" s="251"/>
      <c r="G30" s="251"/>
      <c r="H30" s="251"/>
      <c r="I30" s="251"/>
      <c r="J30" s="251"/>
      <c r="K30" s="210"/>
    </row>
    <row r="31" spans="2:11" ht="15" customHeight="1" x14ac:dyDescent="0.25">
      <c r="B31" s="254"/>
      <c r="C31" s="251"/>
      <c r="D31" s="393" t="s">
        <v>1321</v>
      </c>
      <c r="E31" s="393"/>
      <c r="F31" s="393"/>
      <c r="G31" s="393"/>
      <c r="H31" s="393"/>
      <c r="I31" s="393"/>
      <c r="J31" s="393"/>
      <c r="K31" s="210"/>
    </row>
    <row r="32" spans="2:11" ht="15" customHeight="1" x14ac:dyDescent="0.25">
      <c r="B32" s="254"/>
      <c r="C32" s="251"/>
      <c r="D32" s="393" t="s">
        <v>1320</v>
      </c>
      <c r="E32" s="393"/>
      <c r="F32" s="393"/>
      <c r="G32" s="393"/>
      <c r="H32" s="393"/>
      <c r="I32" s="393"/>
      <c r="J32" s="393"/>
      <c r="K32" s="210"/>
    </row>
    <row r="33" spans="2:11" ht="15" customHeight="1" x14ac:dyDescent="0.25">
      <c r="B33" s="254"/>
      <c r="C33" s="251"/>
      <c r="D33" s="393" t="s">
        <v>1319</v>
      </c>
      <c r="E33" s="393"/>
      <c r="F33" s="393"/>
      <c r="G33" s="393"/>
      <c r="H33" s="393"/>
      <c r="I33" s="393"/>
      <c r="J33" s="393"/>
      <c r="K33" s="210"/>
    </row>
    <row r="34" spans="2:11" ht="15" customHeight="1" x14ac:dyDescent="0.25">
      <c r="B34" s="254"/>
      <c r="C34" s="251"/>
      <c r="D34" s="281"/>
      <c r="E34" s="279" t="s">
        <v>399</v>
      </c>
      <c r="F34" s="281"/>
      <c r="G34" s="393" t="s">
        <v>1318</v>
      </c>
      <c r="H34" s="393"/>
      <c r="I34" s="393"/>
      <c r="J34" s="393"/>
      <c r="K34" s="210"/>
    </row>
    <row r="35" spans="2:11" ht="30.75" customHeight="1" x14ac:dyDescent="0.25">
      <c r="B35" s="254"/>
      <c r="C35" s="251"/>
      <c r="D35" s="281"/>
      <c r="E35" s="279" t="s">
        <v>1317</v>
      </c>
      <c r="F35" s="281"/>
      <c r="G35" s="393" t="s">
        <v>1316</v>
      </c>
      <c r="H35" s="393"/>
      <c r="I35" s="393"/>
      <c r="J35" s="393"/>
      <c r="K35" s="210"/>
    </row>
    <row r="36" spans="2:11" ht="15" customHeight="1" x14ac:dyDescent="0.25">
      <c r="B36" s="254"/>
      <c r="C36" s="251"/>
      <c r="D36" s="281"/>
      <c r="E36" s="279" t="s">
        <v>326</v>
      </c>
      <c r="F36" s="281"/>
      <c r="G36" s="393" t="s">
        <v>1315</v>
      </c>
      <c r="H36" s="393"/>
      <c r="I36" s="393"/>
      <c r="J36" s="393"/>
      <c r="K36" s="210"/>
    </row>
    <row r="37" spans="2:11" ht="15" customHeight="1" x14ac:dyDescent="0.25">
      <c r="B37" s="254"/>
      <c r="C37" s="251"/>
      <c r="D37" s="281"/>
      <c r="E37" s="279" t="s">
        <v>398</v>
      </c>
      <c r="F37" s="281"/>
      <c r="G37" s="393" t="s">
        <v>1314</v>
      </c>
      <c r="H37" s="393"/>
      <c r="I37" s="393"/>
      <c r="J37" s="393"/>
      <c r="K37" s="210"/>
    </row>
    <row r="38" spans="2:11" ht="15" customHeight="1" x14ac:dyDescent="0.25">
      <c r="B38" s="254"/>
      <c r="C38" s="251"/>
      <c r="D38" s="281"/>
      <c r="E38" s="279" t="s">
        <v>397</v>
      </c>
      <c r="F38" s="281"/>
      <c r="G38" s="393" t="s">
        <v>1214</v>
      </c>
      <c r="H38" s="393"/>
      <c r="I38" s="393"/>
      <c r="J38" s="393"/>
      <c r="K38" s="210"/>
    </row>
    <row r="39" spans="2:11" ht="15" customHeight="1" x14ac:dyDescent="0.25">
      <c r="B39" s="254"/>
      <c r="C39" s="251"/>
      <c r="D39" s="281"/>
      <c r="E39" s="279" t="s">
        <v>396</v>
      </c>
      <c r="F39" s="281"/>
      <c r="G39" s="393" t="s">
        <v>1313</v>
      </c>
      <c r="H39" s="393"/>
      <c r="I39" s="393"/>
      <c r="J39" s="393"/>
      <c r="K39" s="210"/>
    </row>
    <row r="40" spans="2:11" ht="15" customHeight="1" x14ac:dyDescent="0.25">
      <c r="B40" s="254"/>
      <c r="C40" s="251"/>
      <c r="D40" s="281"/>
      <c r="E40" s="279" t="s">
        <v>1312</v>
      </c>
      <c r="F40" s="281"/>
      <c r="G40" s="393" t="s">
        <v>1311</v>
      </c>
      <c r="H40" s="393"/>
      <c r="I40" s="393"/>
      <c r="J40" s="393"/>
      <c r="K40" s="210"/>
    </row>
    <row r="41" spans="2:11" ht="15" customHeight="1" x14ac:dyDescent="0.25">
      <c r="B41" s="254"/>
      <c r="C41" s="251"/>
      <c r="D41" s="281"/>
      <c r="E41" s="279"/>
      <c r="F41" s="281"/>
      <c r="G41" s="393" t="s">
        <v>1310</v>
      </c>
      <c r="H41" s="393"/>
      <c r="I41" s="393"/>
      <c r="J41" s="393"/>
      <c r="K41" s="210"/>
    </row>
    <row r="42" spans="2:11" ht="15" customHeight="1" x14ac:dyDescent="0.25">
      <c r="B42" s="254"/>
      <c r="C42" s="251"/>
      <c r="D42" s="281"/>
      <c r="E42" s="279" t="s">
        <v>1309</v>
      </c>
      <c r="F42" s="281"/>
      <c r="G42" s="393" t="s">
        <v>1308</v>
      </c>
      <c r="H42" s="393"/>
      <c r="I42" s="393"/>
      <c r="J42" s="393"/>
      <c r="K42" s="210"/>
    </row>
    <row r="43" spans="2:11" ht="15" customHeight="1" x14ac:dyDescent="0.25">
      <c r="B43" s="254"/>
      <c r="C43" s="251"/>
      <c r="D43" s="281"/>
      <c r="E43" s="279" t="s">
        <v>393</v>
      </c>
      <c r="F43" s="281"/>
      <c r="G43" s="393" t="s">
        <v>1307</v>
      </c>
      <c r="H43" s="393"/>
      <c r="I43" s="393"/>
      <c r="J43" s="393"/>
      <c r="K43" s="210"/>
    </row>
    <row r="44" spans="2:11" ht="12.75" customHeight="1" x14ac:dyDescent="0.25">
      <c r="B44" s="254"/>
      <c r="C44" s="251"/>
      <c r="D44" s="281"/>
      <c r="E44" s="281"/>
      <c r="F44" s="281"/>
      <c r="G44" s="281"/>
      <c r="H44" s="281"/>
      <c r="I44" s="281"/>
      <c r="J44" s="281"/>
      <c r="K44" s="210"/>
    </row>
    <row r="45" spans="2:11" ht="15" customHeight="1" x14ac:dyDescent="0.25">
      <c r="B45" s="254"/>
      <c r="C45" s="251"/>
      <c r="D45" s="393" t="s">
        <v>1306</v>
      </c>
      <c r="E45" s="393"/>
      <c r="F45" s="393"/>
      <c r="G45" s="393"/>
      <c r="H45" s="393"/>
      <c r="I45" s="393"/>
      <c r="J45" s="393"/>
      <c r="K45" s="210"/>
    </row>
    <row r="46" spans="2:11" ht="15" customHeight="1" x14ac:dyDescent="0.25">
      <c r="B46" s="254"/>
      <c r="C46" s="251"/>
      <c r="D46" s="251"/>
      <c r="E46" s="393" t="s">
        <v>1305</v>
      </c>
      <c r="F46" s="393"/>
      <c r="G46" s="393"/>
      <c r="H46" s="393"/>
      <c r="I46" s="393"/>
      <c r="J46" s="393"/>
      <c r="K46" s="210"/>
    </row>
    <row r="47" spans="2:11" ht="15" customHeight="1" x14ac:dyDescent="0.25">
      <c r="B47" s="254"/>
      <c r="C47" s="251"/>
      <c r="D47" s="251"/>
      <c r="E47" s="393" t="s">
        <v>1304</v>
      </c>
      <c r="F47" s="393"/>
      <c r="G47" s="393"/>
      <c r="H47" s="393"/>
      <c r="I47" s="393"/>
      <c r="J47" s="393"/>
      <c r="K47" s="210"/>
    </row>
    <row r="48" spans="2:11" ht="15" customHeight="1" x14ac:dyDescent="0.25">
      <c r="B48" s="254"/>
      <c r="C48" s="251"/>
      <c r="D48" s="251"/>
      <c r="E48" s="393" t="s">
        <v>1303</v>
      </c>
      <c r="F48" s="393"/>
      <c r="G48" s="393"/>
      <c r="H48" s="393"/>
      <c r="I48" s="393"/>
      <c r="J48" s="393"/>
      <c r="K48" s="210"/>
    </row>
    <row r="49" spans="2:11" ht="15" customHeight="1" x14ac:dyDescent="0.25">
      <c r="B49" s="254"/>
      <c r="C49" s="251"/>
      <c r="D49" s="393" t="s">
        <v>1302</v>
      </c>
      <c r="E49" s="393"/>
      <c r="F49" s="393"/>
      <c r="G49" s="393"/>
      <c r="H49" s="393"/>
      <c r="I49" s="393"/>
      <c r="J49" s="393"/>
      <c r="K49" s="210"/>
    </row>
    <row r="50" spans="2:11" ht="25.5" customHeight="1" x14ac:dyDescent="0.3">
      <c r="B50" s="215"/>
      <c r="C50" s="394" t="s">
        <v>1301</v>
      </c>
      <c r="D50" s="394"/>
      <c r="E50" s="394"/>
      <c r="F50" s="394"/>
      <c r="G50" s="394"/>
      <c r="H50" s="394"/>
      <c r="I50" s="394"/>
      <c r="J50" s="394"/>
      <c r="K50" s="210"/>
    </row>
    <row r="51" spans="2:11" ht="5.25" customHeight="1" x14ac:dyDescent="0.25">
      <c r="B51" s="215"/>
      <c r="C51" s="253"/>
      <c r="D51" s="253"/>
      <c r="E51" s="253"/>
      <c r="F51" s="253"/>
      <c r="G51" s="253"/>
      <c r="H51" s="253"/>
      <c r="I51" s="253"/>
      <c r="J51" s="253"/>
      <c r="K51" s="210"/>
    </row>
    <row r="52" spans="2:11" ht="15" customHeight="1" x14ac:dyDescent="0.25">
      <c r="B52" s="215"/>
      <c r="C52" s="393" t="s">
        <v>1300</v>
      </c>
      <c r="D52" s="393"/>
      <c r="E52" s="393"/>
      <c r="F52" s="393"/>
      <c r="G52" s="393"/>
      <c r="H52" s="393"/>
      <c r="I52" s="393"/>
      <c r="J52" s="393"/>
      <c r="K52" s="210"/>
    </row>
    <row r="53" spans="2:11" ht="15" customHeight="1" x14ac:dyDescent="0.25">
      <c r="B53" s="215"/>
      <c r="C53" s="393" t="s">
        <v>1299</v>
      </c>
      <c r="D53" s="393"/>
      <c r="E53" s="393"/>
      <c r="F53" s="393"/>
      <c r="G53" s="393"/>
      <c r="H53" s="393"/>
      <c r="I53" s="393"/>
      <c r="J53" s="393"/>
      <c r="K53" s="210"/>
    </row>
    <row r="54" spans="2:11" ht="12.75" customHeight="1" x14ac:dyDescent="0.25">
      <c r="B54" s="215"/>
      <c r="C54" s="281"/>
      <c r="D54" s="281"/>
      <c r="E54" s="281"/>
      <c r="F54" s="281"/>
      <c r="G54" s="281"/>
      <c r="H54" s="281"/>
      <c r="I54" s="281"/>
      <c r="J54" s="281"/>
      <c r="K54" s="210"/>
    </row>
    <row r="55" spans="2:11" ht="15" customHeight="1" x14ac:dyDescent="0.25">
      <c r="B55" s="215"/>
      <c r="C55" s="393" t="s">
        <v>1298</v>
      </c>
      <c r="D55" s="393"/>
      <c r="E55" s="393"/>
      <c r="F55" s="393"/>
      <c r="G55" s="393"/>
      <c r="H55" s="393"/>
      <c r="I55" s="393"/>
      <c r="J55" s="393"/>
      <c r="K55" s="210"/>
    </row>
    <row r="56" spans="2:11" ht="15" customHeight="1" x14ac:dyDescent="0.25">
      <c r="B56" s="215"/>
      <c r="C56" s="251"/>
      <c r="D56" s="393" t="s">
        <v>1297</v>
      </c>
      <c r="E56" s="393"/>
      <c r="F56" s="393"/>
      <c r="G56" s="393"/>
      <c r="H56" s="393"/>
      <c r="I56" s="393"/>
      <c r="J56" s="393"/>
      <c r="K56" s="210"/>
    </row>
    <row r="57" spans="2:11" ht="15" customHeight="1" x14ac:dyDescent="0.25">
      <c r="B57" s="215"/>
      <c r="C57" s="251"/>
      <c r="D57" s="393" t="s">
        <v>1296</v>
      </c>
      <c r="E57" s="393"/>
      <c r="F57" s="393"/>
      <c r="G57" s="393"/>
      <c r="H57" s="393"/>
      <c r="I57" s="393"/>
      <c r="J57" s="393"/>
      <c r="K57" s="210"/>
    </row>
    <row r="58" spans="2:11" ht="15" customHeight="1" x14ac:dyDescent="0.25">
      <c r="B58" s="215"/>
      <c r="C58" s="251"/>
      <c r="D58" s="393" t="s">
        <v>1295</v>
      </c>
      <c r="E58" s="393"/>
      <c r="F58" s="393"/>
      <c r="G58" s="393"/>
      <c r="H58" s="393"/>
      <c r="I58" s="393"/>
      <c r="J58" s="393"/>
      <c r="K58" s="210"/>
    </row>
    <row r="59" spans="2:11" ht="15" customHeight="1" x14ac:dyDescent="0.25">
      <c r="B59" s="215"/>
      <c r="C59" s="251"/>
      <c r="D59" s="393" t="s">
        <v>1294</v>
      </c>
      <c r="E59" s="393"/>
      <c r="F59" s="393"/>
      <c r="G59" s="393"/>
      <c r="H59" s="393"/>
      <c r="I59" s="393"/>
      <c r="J59" s="393"/>
      <c r="K59" s="210"/>
    </row>
    <row r="60" spans="2:11" ht="15" customHeight="1" x14ac:dyDescent="0.25">
      <c r="B60" s="215"/>
      <c r="C60" s="251"/>
      <c r="D60" s="392" t="s">
        <v>1293</v>
      </c>
      <c r="E60" s="392"/>
      <c r="F60" s="392"/>
      <c r="G60" s="392"/>
      <c r="H60" s="392"/>
      <c r="I60" s="392"/>
      <c r="J60" s="392"/>
      <c r="K60" s="210"/>
    </row>
    <row r="61" spans="2:11" ht="15" customHeight="1" x14ac:dyDescent="0.25">
      <c r="B61" s="215"/>
      <c r="C61" s="251"/>
      <c r="D61" s="393" t="s">
        <v>1292</v>
      </c>
      <c r="E61" s="393"/>
      <c r="F61" s="393"/>
      <c r="G61" s="393"/>
      <c r="H61" s="393"/>
      <c r="I61" s="393"/>
      <c r="J61" s="393"/>
      <c r="K61" s="210"/>
    </row>
    <row r="62" spans="2:11" ht="12.75" customHeight="1" x14ac:dyDescent="0.25">
      <c r="B62" s="215"/>
      <c r="C62" s="251"/>
      <c r="D62" s="251"/>
      <c r="E62" s="252"/>
      <c r="F62" s="251"/>
      <c r="G62" s="251"/>
      <c r="H62" s="251"/>
      <c r="I62" s="251"/>
      <c r="J62" s="251"/>
      <c r="K62" s="210"/>
    </row>
    <row r="63" spans="2:11" ht="15" customHeight="1" x14ac:dyDescent="0.25">
      <c r="B63" s="215"/>
      <c r="C63" s="251"/>
      <c r="D63" s="393" t="s">
        <v>1291</v>
      </c>
      <c r="E63" s="393"/>
      <c r="F63" s="393"/>
      <c r="G63" s="393"/>
      <c r="H63" s="393"/>
      <c r="I63" s="393"/>
      <c r="J63" s="393"/>
      <c r="K63" s="210"/>
    </row>
    <row r="64" spans="2:11" ht="15" customHeight="1" x14ac:dyDescent="0.25">
      <c r="B64" s="215"/>
      <c r="C64" s="251"/>
      <c r="D64" s="392" t="s">
        <v>1290</v>
      </c>
      <c r="E64" s="392"/>
      <c r="F64" s="392"/>
      <c r="G64" s="392"/>
      <c r="H64" s="392"/>
      <c r="I64" s="392"/>
      <c r="J64" s="392"/>
      <c r="K64" s="210"/>
    </row>
    <row r="65" spans="2:11" ht="15" customHeight="1" x14ac:dyDescent="0.25">
      <c r="B65" s="215"/>
      <c r="C65" s="251"/>
      <c r="D65" s="393" t="s">
        <v>1289</v>
      </c>
      <c r="E65" s="393"/>
      <c r="F65" s="393"/>
      <c r="G65" s="393"/>
      <c r="H65" s="393"/>
      <c r="I65" s="393"/>
      <c r="J65" s="393"/>
      <c r="K65" s="210"/>
    </row>
    <row r="66" spans="2:11" ht="15" customHeight="1" x14ac:dyDescent="0.25">
      <c r="B66" s="215"/>
      <c r="C66" s="251"/>
      <c r="D66" s="393" t="s">
        <v>1288</v>
      </c>
      <c r="E66" s="393"/>
      <c r="F66" s="393"/>
      <c r="G66" s="393"/>
      <c r="H66" s="393"/>
      <c r="I66" s="393"/>
      <c r="J66" s="393"/>
      <c r="K66" s="210"/>
    </row>
    <row r="67" spans="2:11" ht="15" customHeight="1" x14ac:dyDescent="0.25">
      <c r="B67" s="215"/>
      <c r="C67" s="251"/>
      <c r="D67" s="393" t="s">
        <v>1287</v>
      </c>
      <c r="E67" s="393"/>
      <c r="F67" s="393"/>
      <c r="G67" s="393"/>
      <c r="H67" s="393"/>
      <c r="I67" s="393"/>
      <c r="J67" s="393"/>
      <c r="K67" s="210"/>
    </row>
    <row r="68" spans="2:11" ht="15" customHeight="1" x14ac:dyDescent="0.25">
      <c r="B68" s="215"/>
      <c r="C68" s="251"/>
      <c r="D68" s="393" t="s">
        <v>1286</v>
      </c>
      <c r="E68" s="393"/>
      <c r="F68" s="393"/>
      <c r="G68" s="393"/>
      <c r="H68" s="393"/>
      <c r="I68" s="393"/>
      <c r="J68" s="393"/>
      <c r="K68" s="210"/>
    </row>
    <row r="69" spans="2:11" ht="12.75" customHeight="1" x14ac:dyDescent="0.25">
      <c r="B69" s="250"/>
      <c r="C69" s="249"/>
      <c r="D69" s="249"/>
      <c r="E69" s="249"/>
      <c r="F69" s="249"/>
      <c r="G69" s="249"/>
      <c r="H69" s="249"/>
      <c r="I69" s="249"/>
      <c r="J69" s="249"/>
      <c r="K69" s="248"/>
    </row>
    <row r="70" spans="2:11" ht="18.75" customHeight="1" x14ac:dyDescent="0.25">
      <c r="B70" s="184"/>
      <c r="C70" s="184"/>
      <c r="D70" s="184"/>
      <c r="E70" s="184"/>
      <c r="F70" s="184"/>
      <c r="G70" s="184"/>
      <c r="H70" s="184"/>
      <c r="I70" s="184"/>
      <c r="J70" s="184"/>
      <c r="K70" s="199"/>
    </row>
    <row r="71" spans="2:11" ht="18.75" customHeight="1" x14ac:dyDescent="0.25">
      <c r="B71" s="199"/>
      <c r="C71" s="199"/>
      <c r="D71" s="199"/>
      <c r="E71" s="199"/>
      <c r="F71" s="199"/>
      <c r="G71" s="199"/>
      <c r="H71" s="199"/>
      <c r="I71" s="199"/>
      <c r="J71" s="199"/>
      <c r="K71" s="199"/>
    </row>
    <row r="72" spans="2:11" ht="7.5" customHeight="1" x14ac:dyDescent="0.25">
      <c r="B72" s="226"/>
      <c r="C72" s="225"/>
      <c r="D72" s="225"/>
      <c r="E72" s="225"/>
      <c r="F72" s="225"/>
      <c r="G72" s="225"/>
      <c r="H72" s="225"/>
      <c r="I72" s="225"/>
      <c r="J72" s="225"/>
      <c r="K72" s="224"/>
    </row>
    <row r="73" spans="2:11" ht="45" customHeight="1" x14ac:dyDescent="0.25">
      <c r="B73" s="222"/>
      <c r="C73" s="391" t="s">
        <v>407</v>
      </c>
      <c r="D73" s="391"/>
      <c r="E73" s="391"/>
      <c r="F73" s="391"/>
      <c r="G73" s="391"/>
      <c r="H73" s="391"/>
      <c r="I73" s="391"/>
      <c r="J73" s="391"/>
      <c r="K73" s="220"/>
    </row>
    <row r="74" spans="2:11" ht="17.25" customHeight="1" x14ac:dyDescent="0.25">
      <c r="B74" s="222"/>
      <c r="C74" s="216" t="s">
        <v>0</v>
      </c>
      <c r="D74" s="216"/>
      <c r="E74" s="216"/>
      <c r="F74" s="216" t="s">
        <v>1236</v>
      </c>
      <c r="G74" s="223"/>
      <c r="H74" s="216" t="s">
        <v>398</v>
      </c>
      <c r="I74" s="216" t="s">
        <v>322</v>
      </c>
      <c r="J74" s="216" t="s">
        <v>1235</v>
      </c>
      <c r="K74" s="220"/>
    </row>
    <row r="75" spans="2:11" ht="17.25" customHeight="1" x14ac:dyDescent="0.25">
      <c r="B75" s="222"/>
      <c r="C75" s="211" t="s">
        <v>1234</v>
      </c>
      <c r="D75" s="211"/>
      <c r="E75" s="211"/>
      <c r="F75" s="214" t="s">
        <v>1233</v>
      </c>
      <c r="G75" s="221"/>
      <c r="H75" s="211"/>
      <c r="I75" s="211"/>
      <c r="J75" s="211" t="s">
        <v>1232</v>
      </c>
      <c r="K75" s="220"/>
    </row>
    <row r="76" spans="2:11" ht="5.25" customHeight="1" x14ac:dyDescent="0.25">
      <c r="B76" s="222"/>
      <c r="C76" s="192"/>
      <c r="D76" s="192"/>
      <c r="E76" s="192"/>
      <c r="F76" s="192"/>
      <c r="G76" s="209"/>
      <c r="H76" s="192"/>
      <c r="I76" s="192"/>
      <c r="J76" s="192"/>
      <c r="K76" s="220"/>
    </row>
    <row r="77" spans="2:11" ht="15" customHeight="1" x14ac:dyDescent="0.25">
      <c r="B77" s="222"/>
      <c r="C77" s="279" t="s">
        <v>326</v>
      </c>
      <c r="D77" s="192"/>
      <c r="E77" s="192"/>
      <c r="F77" s="185" t="s">
        <v>1210</v>
      </c>
      <c r="G77" s="209"/>
      <c r="H77" s="279" t="s">
        <v>1285</v>
      </c>
      <c r="I77" s="279" t="s">
        <v>1206</v>
      </c>
      <c r="J77" s="279">
        <v>20</v>
      </c>
      <c r="K77" s="220"/>
    </row>
    <row r="78" spans="2:11" ht="15" customHeight="1" x14ac:dyDescent="0.25">
      <c r="B78" s="222"/>
      <c r="C78" s="279" t="s">
        <v>1231</v>
      </c>
      <c r="D78" s="279"/>
      <c r="E78" s="279"/>
      <c r="F78" s="185" t="s">
        <v>1210</v>
      </c>
      <c r="G78" s="209"/>
      <c r="H78" s="279" t="s">
        <v>1284</v>
      </c>
      <c r="I78" s="279" t="s">
        <v>1206</v>
      </c>
      <c r="J78" s="279">
        <v>120</v>
      </c>
      <c r="K78" s="220"/>
    </row>
    <row r="79" spans="2:11" ht="15" customHeight="1" x14ac:dyDescent="0.25">
      <c r="B79" s="191"/>
      <c r="C79" s="279" t="s">
        <v>1225</v>
      </c>
      <c r="D79" s="279"/>
      <c r="E79" s="279"/>
      <c r="F79" s="185" t="s">
        <v>1197</v>
      </c>
      <c r="G79" s="209"/>
      <c r="H79" s="279" t="s">
        <v>1283</v>
      </c>
      <c r="I79" s="279" t="s">
        <v>1206</v>
      </c>
      <c r="J79" s="279">
        <v>50</v>
      </c>
      <c r="K79" s="220"/>
    </row>
    <row r="80" spans="2:11" ht="15" customHeight="1" x14ac:dyDescent="0.25">
      <c r="B80" s="191"/>
      <c r="C80" s="279" t="s">
        <v>19</v>
      </c>
      <c r="D80" s="279"/>
      <c r="E80" s="279"/>
      <c r="F80" s="185" t="s">
        <v>1210</v>
      </c>
      <c r="G80" s="209"/>
      <c r="H80" s="279" t="s">
        <v>1282</v>
      </c>
      <c r="I80" s="279" t="s">
        <v>1224</v>
      </c>
      <c r="J80" s="279"/>
      <c r="K80" s="220"/>
    </row>
    <row r="81" spans="2:11" ht="15" customHeight="1" x14ac:dyDescent="0.25">
      <c r="B81" s="191"/>
      <c r="C81" s="232" t="s">
        <v>1261</v>
      </c>
      <c r="D81" s="232"/>
      <c r="E81" s="232"/>
      <c r="F81" s="233" t="s">
        <v>1197</v>
      </c>
      <c r="G81" s="232"/>
      <c r="H81" s="232" t="s">
        <v>1260</v>
      </c>
      <c r="I81" s="232" t="s">
        <v>1206</v>
      </c>
      <c r="J81" s="232">
        <v>15</v>
      </c>
      <c r="K81" s="220"/>
    </row>
    <row r="82" spans="2:11" ht="15" customHeight="1" x14ac:dyDescent="0.25">
      <c r="B82" s="191"/>
      <c r="C82" s="232" t="s">
        <v>1259</v>
      </c>
      <c r="D82" s="232"/>
      <c r="E82" s="232"/>
      <c r="F82" s="233" t="s">
        <v>1197</v>
      </c>
      <c r="G82" s="232"/>
      <c r="H82" s="232" t="s">
        <v>1258</v>
      </c>
      <c r="I82" s="232" t="s">
        <v>1206</v>
      </c>
      <c r="J82" s="232">
        <v>15</v>
      </c>
      <c r="K82" s="220"/>
    </row>
    <row r="83" spans="2:11" ht="15" customHeight="1" x14ac:dyDescent="0.25">
      <c r="B83" s="191"/>
      <c r="C83" s="232" t="s">
        <v>1257</v>
      </c>
      <c r="D83" s="232"/>
      <c r="E83" s="232"/>
      <c r="F83" s="233" t="s">
        <v>1197</v>
      </c>
      <c r="G83" s="232"/>
      <c r="H83" s="232" t="s">
        <v>1256</v>
      </c>
      <c r="I83" s="232" t="s">
        <v>1206</v>
      </c>
      <c r="J83" s="232">
        <v>20</v>
      </c>
      <c r="K83" s="220"/>
    </row>
    <row r="84" spans="2:11" ht="15" customHeight="1" x14ac:dyDescent="0.25">
      <c r="B84" s="191"/>
      <c r="C84" s="232" t="s">
        <v>1255</v>
      </c>
      <c r="D84" s="232"/>
      <c r="E84" s="232"/>
      <c r="F84" s="233" t="s">
        <v>1197</v>
      </c>
      <c r="G84" s="232"/>
      <c r="H84" s="232" t="s">
        <v>1254</v>
      </c>
      <c r="I84" s="232" t="s">
        <v>1206</v>
      </c>
      <c r="J84" s="232">
        <v>20</v>
      </c>
      <c r="K84" s="220"/>
    </row>
    <row r="85" spans="2:11" ht="15" customHeight="1" x14ac:dyDescent="0.25">
      <c r="B85" s="191"/>
      <c r="C85" s="279" t="s">
        <v>1223</v>
      </c>
      <c r="D85" s="279"/>
      <c r="E85" s="279"/>
      <c r="F85" s="185" t="s">
        <v>1197</v>
      </c>
      <c r="G85" s="209"/>
      <c r="H85" s="279" t="s">
        <v>1281</v>
      </c>
      <c r="I85" s="279" t="s">
        <v>1206</v>
      </c>
      <c r="J85" s="279">
        <v>50</v>
      </c>
      <c r="K85" s="220"/>
    </row>
    <row r="86" spans="2:11" ht="15" customHeight="1" x14ac:dyDescent="0.25">
      <c r="B86" s="191"/>
      <c r="C86" s="279" t="s">
        <v>1280</v>
      </c>
      <c r="D86" s="279"/>
      <c r="E86" s="279"/>
      <c r="F86" s="185" t="s">
        <v>1197</v>
      </c>
      <c r="G86" s="209"/>
      <c r="H86" s="279" t="s">
        <v>1279</v>
      </c>
      <c r="I86" s="279" t="s">
        <v>1206</v>
      </c>
      <c r="J86" s="279">
        <v>20</v>
      </c>
      <c r="K86" s="220"/>
    </row>
    <row r="87" spans="2:11" ht="15" customHeight="1" x14ac:dyDescent="0.25">
      <c r="B87" s="191"/>
      <c r="C87" s="279" t="s">
        <v>1278</v>
      </c>
      <c r="D87" s="279"/>
      <c r="E87" s="279"/>
      <c r="F87" s="185" t="s">
        <v>1197</v>
      </c>
      <c r="G87" s="209"/>
      <c r="H87" s="279" t="s">
        <v>1277</v>
      </c>
      <c r="I87" s="279" t="s">
        <v>1206</v>
      </c>
      <c r="J87" s="279">
        <v>20</v>
      </c>
      <c r="K87" s="220"/>
    </row>
    <row r="88" spans="2:11" ht="15" customHeight="1" x14ac:dyDescent="0.25">
      <c r="B88" s="191"/>
      <c r="C88" s="279" t="s">
        <v>1221</v>
      </c>
      <c r="D88" s="279"/>
      <c r="E88" s="279"/>
      <c r="F88" s="185" t="s">
        <v>1197</v>
      </c>
      <c r="G88" s="209"/>
      <c r="H88" s="279" t="s">
        <v>1276</v>
      </c>
      <c r="I88" s="279" t="s">
        <v>1206</v>
      </c>
      <c r="J88" s="279">
        <v>50</v>
      </c>
      <c r="K88" s="220"/>
    </row>
    <row r="89" spans="2:11" ht="15" customHeight="1" x14ac:dyDescent="0.25">
      <c r="B89" s="191"/>
      <c r="C89" s="279" t="s">
        <v>1222</v>
      </c>
      <c r="D89" s="279"/>
      <c r="E89" s="279"/>
      <c r="F89" s="185" t="s">
        <v>1197</v>
      </c>
      <c r="G89" s="209"/>
      <c r="H89" s="279" t="s">
        <v>1222</v>
      </c>
      <c r="I89" s="279" t="s">
        <v>1206</v>
      </c>
      <c r="J89" s="279">
        <v>50</v>
      </c>
      <c r="K89" s="220"/>
    </row>
    <row r="90" spans="2:11" ht="15" customHeight="1" x14ac:dyDescent="0.25">
      <c r="B90" s="191"/>
      <c r="C90" s="279" t="s">
        <v>22</v>
      </c>
      <c r="D90" s="279"/>
      <c r="E90" s="279"/>
      <c r="F90" s="185" t="s">
        <v>1197</v>
      </c>
      <c r="G90" s="209"/>
      <c r="H90" s="279" t="s">
        <v>1275</v>
      </c>
      <c r="I90" s="279" t="s">
        <v>1206</v>
      </c>
      <c r="J90" s="279">
        <v>255</v>
      </c>
      <c r="K90" s="220"/>
    </row>
    <row r="91" spans="2:11" ht="15" customHeight="1" x14ac:dyDescent="0.25">
      <c r="B91" s="191"/>
      <c r="C91" s="279" t="s">
        <v>1252</v>
      </c>
      <c r="D91" s="279"/>
      <c r="E91" s="279"/>
      <c r="F91" s="185" t="s">
        <v>1210</v>
      </c>
      <c r="G91" s="209"/>
      <c r="H91" s="279" t="s">
        <v>1274</v>
      </c>
      <c r="I91" s="279" t="s">
        <v>1250</v>
      </c>
      <c r="J91" s="279"/>
      <c r="K91" s="220"/>
    </row>
    <row r="92" spans="2:11" ht="15" customHeight="1" x14ac:dyDescent="0.25">
      <c r="B92" s="191"/>
      <c r="C92" s="279" t="s">
        <v>1249</v>
      </c>
      <c r="D92" s="279"/>
      <c r="E92" s="279"/>
      <c r="F92" s="185" t="s">
        <v>1210</v>
      </c>
      <c r="G92" s="209"/>
      <c r="H92" s="279" t="s">
        <v>1273</v>
      </c>
      <c r="I92" s="279" t="s">
        <v>1208</v>
      </c>
      <c r="J92" s="279"/>
      <c r="K92" s="220"/>
    </row>
    <row r="93" spans="2:11" ht="15" customHeight="1" x14ac:dyDescent="0.25">
      <c r="B93" s="191"/>
      <c r="C93" s="279" t="s">
        <v>1247</v>
      </c>
      <c r="D93" s="279"/>
      <c r="E93" s="279"/>
      <c r="F93" s="185" t="s">
        <v>1210</v>
      </c>
      <c r="G93" s="209"/>
      <c r="H93" s="279" t="s">
        <v>1247</v>
      </c>
      <c r="I93" s="279" t="s">
        <v>1208</v>
      </c>
      <c r="J93" s="279"/>
      <c r="K93" s="220"/>
    </row>
    <row r="94" spans="2:11" ht="15" customHeight="1" x14ac:dyDescent="0.25">
      <c r="B94" s="191"/>
      <c r="C94" s="279" t="s">
        <v>348</v>
      </c>
      <c r="D94" s="279"/>
      <c r="E94" s="279"/>
      <c r="F94" s="185" t="s">
        <v>1210</v>
      </c>
      <c r="G94" s="209"/>
      <c r="H94" s="279" t="s">
        <v>1272</v>
      </c>
      <c r="I94" s="279" t="s">
        <v>1208</v>
      </c>
      <c r="J94" s="279"/>
      <c r="K94" s="220"/>
    </row>
    <row r="95" spans="2:11" ht="15" customHeight="1" x14ac:dyDescent="0.25">
      <c r="B95" s="191"/>
      <c r="C95" s="279" t="s">
        <v>338</v>
      </c>
      <c r="D95" s="279"/>
      <c r="E95" s="279"/>
      <c r="F95" s="185" t="s">
        <v>1210</v>
      </c>
      <c r="G95" s="209"/>
      <c r="H95" s="279" t="s">
        <v>1271</v>
      </c>
      <c r="I95" s="279" t="s">
        <v>1208</v>
      </c>
      <c r="J95" s="279"/>
      <c r="K95" s="220"/>
    </row>
    <row r="96" spans="2:11" ht="15" customHeight="1" x14ac:dyDescent="0.25">
      <c r="B96" s="244"/>
      <c r="C96" s="247"/>
      <c r="D96" s="247"/>
      <c r="E96" s="247"/>
      <c r="F96" s="247"/>
      <c r="G96" s="247"/>
      <c r="H96" s="247"/>
      <c r="I96" s="247"/>
      <c r="J96" s="247"/>
      <c r="K96" s="243"/>
    </row>
    <row r="97" spans="2:11" ht="18.75" customHeight="1" x14ac:dyDescent="0.25">
      <c r="B97" s="186"/>
      <c r="C97" s="246"/>
      <c r="D97" s="246"/>
      <c r="E97" s="246"/>
      <c r="F97" s="246"/>
      <c r="G97" s="246"/>
      <c r="H97" s="246"/>
      <c r="I97" s="246"/>
      <c r="J97" s="246"/>
      <c r="K97" s="186"/>
    </row>
    <row r="98" spans="2:11" ht="18.75" customHeight="1" x14ac:dyDescent="0.25">
      <c r="B98" s="199"/>
      <c r="C98" s="199"/>
      <c r="D98" s="199"/>
      <c r="E98" s="199"/>
      <c r="F98" s="199"/>
      <c r="G98" s="199"/>
      <c r="H98" s="199"/>
      <c r="I98" s="199"/>
      <c r="J98" s="199"/>
      <c r="K98" s="199"/>
    </row>
    <row r="99" spans="2:11" ht="7.5" customHeight="1" x14ac:dyDescent="0.25">
      <c r="B99" s="226"/>
      <c r="C99" s="225"/>
      <c r="D99" s="225"/>
      <c r="E99" s="225"/>
      <c r="F99" s="225"/>
      <c r="G99" s="225"/>
      <c r="H99" s="225"/>
      <c r="I99" s="225"/>
      <c r="J99" s="225"/>
      <c r="K99" s="224"/>
    </row>
    <row r="100" spans="2:11" ht="45" customHeight="1" x14ac:dyDescent="0.25">
      <c r="B100" s="222"/>
      <c r="C100" s="391" t="s">
        <v>1270</v>
      </c>
      <c r="D100" s="391"/>
      <c r="E100" s="391"/>
      <c r="F100" s="391"/>
      <c r="G100" s="391"/>
      <c r="H100" s="391"/>
      <c r="I100" s="391"/>
      <c r="J100" s="391"/>
      <c r="K100" s="220"/>
    </row>
    <row r="101" spans="2:11" ht="17.25" customHeight="1" x14ac:dyDescent="0.25">
      <c r="B101" s="222"/>
      <c r="C101" s="216" t="s">
        <v>0</v>
      </c>
      <c r="D101" s="216"/>
      <c r="E101" s="216"/>
      <c r="F101" s="216" t="s">
        <v>1236</v>
      </c>
      <c r="G101" s="223"/>
      <c r="H101" s="216" t="s">
        <v>398</v>
      </c>
      <c r="I101" s="216" t="s">
        <v>322</v>
      </c>
      <c r="J101" s="216" t="s">
        <v>1235</v>
      </c>
      <c r="K101" s="220"/>
    </row>
    <row r="102" spans="2:11" ht="17.25" customHeight="1" x14ac:dyDescent="0.25">
      <c r="B102" s="222"/>
      <c r="C102" s="211" t="s">
        <v>1234</v>
      </c>
      <c r="D102" s="211"/>
      <c r="E102" s="211"/>
      <c r="F102" s="214" t="s">
        <v>1233</v>
      </c>
      <c r="G102" s="221"/>
      <c r="H102" s="211"/>
      <c r="I102" s="211"/>
      <c r="J102" s="211" t="s">
        <v>1232</v>
      </c>
      <c r="K102" s="220"/>
    </row>
    <row r="103" spans="2:11" ht="5.25" customHeight="1" x14ac:dyDescent="0.25">
      <c r="B103" s="222"/>
      <c r="C103" s="216"/>
      <c r="D103" s="216"/>
      <c r="E103" s="216"/>
      <c r="F103" s="216"/>
      <c r="G103" s="245"/>
      <c r="H103" s="216"/>
      <c r="I103" s="216"/>
      <c r="J103" s="216"/>
      <c r="K103" s="220"/>
    </row>
    <row r="104" spans="2:11" ht="15" customHeight="1" x14ac:dyDescent="0.25">
      <c r="B104" s="222"/>
      <c r="C104" s="279" t="s">
        <v>326</v>
      </c>
      <c r="D104" s="192"/>
      <c r="E104" s="192"/>
      <c r="F104" s="185" t="s">
        <v>1210</v>
      </c>
      <c r="G104" s="245"/>
      <c r="H104" s="279" t="s">
        <v>1230</v>
      </c>
      <c r="I104" s="279" t="s">
        <v>1206</v>
      </c>
      <c r="J104" s="279">
        <v>20</v>
      </c>
      <c r="K104" s="220"/>
    </row>
    <row r="105" spans="2:11" ht="15" customHeight="1" x14ac:dyDescent="0.25">
      <c r="B105" s="222"/>
      <c r="C105" s="279" t="s">
        <v>1231</v>
      </c>
      <c r="D105" s="279"/>
      <c r="E105" s="279"/>
      <c r="F105" s="185" t="s">
        <v>1210</v>
      </c>
      <c r="G105" s="279"/>
      <c r="H105" s="279" t="s">
        <v>1230</v>
      </c>
      <c r="I105" s="279" t="s">
        <v>1206</v>
      </c>
      <c r="J105" s="279">
        <v>120</v>
      </c>
      <c r="K105" s="220"/>
    </row>
    <row r="106" spans="2:11" ht="15" customHeight="1" x14ac:dyDescent="0.25">
      <c r="B106" s="191"/>
      <c r="C106" s="279" t="s">
        <v>1225</v>
      </c>
      <c r="D106" s="279"/>
      <c r="E106" s="279"/>
      <c r="F106" s="185" t="s">
        <v>1197</v>
      </c>
      <c r="G106" s="279"/>
      <c r="H106" s="279" t="s">
        <v>1230</v>
      </c>
      <c r="I106" s="279" t="s">
        <v>1206</v>
      </c>
      <c r="J106" s="279">
        <v>50</v>
      </c>
      <c r="K106" s="220"/>
    </row>
    <row r="107" spans="2:11" ht="15" customHeight="1" x14ac:dyDescent="0.25">
      <c r="B107" s="191"/>
      <c r="C107" s="279" t="s">
        <v>19</v>
      </c>
      <c r="D107" s="279"/>
      <c r="E107" s="279"/>
      <c r="F107" s="185" t="s">
        <v>1210</v>
      </c>
      <c r="G107" s="279"/>
      <c r="H107" s="279" t="s">
        <v>1230</v>
      </c>
      <c r="I107" s="279" t="s">
        <v>1224</v>
      </c>
      <c r="J107" s="279"/>
      <c r="K107" s="220"/>
    </row>
    <row r="108" spans="2:11" ht="15" customHeight="1" x14ac:dyDescent="0.25">
      <c r="B108" s="191"/>
      <c r="C108" s="279" t="s">
        <v>1223</v>
      </c>
      <c r="D108" s="279"/>
      <c r="E108" s="279"/>
      <c r="F108" s="185" t="s">
        <v>1197</v>
      </c>
      <c r="G108" s="279"/>
      <c r="H108" s="279" t="s">
        <v>1230</v>
      </c>
      <c r="I108" s="279" t="s">
        <v>1206</v>
      </c>
      <c r="J108" s="279">
        <v>50</v>
      </c>
      <c r="K108" s="220"/>
    </row>
    <row r="109" spans="2:11" ht="15" customHeight="1" x14ac:dyDescent="0.25">
      <c r="B109" s="191"/>
      <c r="C109" s="279" t="s">
        <v>1222</v>
      </c>
      <c r="D109" s="279"/>
      <c r="E109" s="279"/>
      <c r="F109" s="185" t="s">
        <v>1197</v>
      </c>
      <c r="G109" s="279"/>
      <c r="H109" s="279" t="s">
        <v>1230</v>
      </c>
      <c r="I109" s="279" t="s">
        <v>1206</v>
      </c>
      <c r="J109" s="279">
        <v>50</v>
      </c>
      <c r="K109" s="220"/>
    </row>
    <row r="110" spans="2:11" ht="15" customHeight="1" x14ac:dyDescent="0.25">
      <c r="B110" s="191"/>
      <c r="C110" s="279" t="s">
        <v>1221</v>
      </c>
      <c r="D110" s="279"/>
      <c r="E110" s="279"/>
      <c r="F110" s="185" t="s">
        <v>1197</v>
      </c>
      <c r="G110" s="279"/>
      <c r="H110" s="279" t="s">
        <v>1230</v>
      </c>
      <c r="I110" s="279" t="s">
        <v>1206</v>
      </c>
      <c r="J110" s="279">
        <v>50</v>
      </c>
      <c r="K110" s="220"/>
    </row>
    <row r="111" spans="2:11" ht="15" customHeight="1" x14ac:dyDescent="0.25">
      <c r="B111" s="191"/>
      <c r="C111" s="279" t="s">
        <v>326</v>
      </c>
      <c r="D111" s="279"/>
      <c r="E111" s="279"/>
      <c r="F111" s="185" t="s">
        <v>1210</v>
      </c>
      <c r="G111" s="279"/>
      <c r="H111" s="279" t="s">
        <v>1269</v>
      </c>
      <c r="I111" s="279" t="s">
        <v>1206</v>
      </c>
      <c r="J111" s="279">
        <v>20</v>
      </c>
      <c r="K111" s="220"/>
    </row>
    <row r="112" spans="2:11" ht="15" customHeight="1" x14ac:dyDescent="0.25">
      <c r="B112" s="191"/>
      <c r="C112" s="279" t="s">
        <v>1268</v>
      </c>
      <c r="D112" s="279"/>
      <c r="E112" s="279"/>
      <c r="F112" s="185" t="s">
        <v>1210</v>
      </c>
      <c r="G112" s="279"/>
      <c r="H112" s="279" t="s">
        <v>1267</v>
      </c>
      <c r="I112" s="279" t="s">
        <v>1206</v>
      </c>
      <c r="J112" s="279">
        <v>120</v>
      </c>
      <c r="K112" s="220"/>
    </row>
    <row r="113" spans="2:11" ht="15" customHeight="1" x14ac:dyDescent="0.25">
      <c r="B113" s="191"/>
      <c r="C113" s="279" t="s">
        <v>348</v>
      </c>
      <c r="D113" s="279"/>
      <c r="E113" s="279"/>
      <c r="F113" s="185" t="s">
        <v>1210</v>
      </c>
      <c r="G113" s="279"/>
      <c r="H113" s="279" t="s">
        <v>1266</v>
      </c>
      <c r="I113" s="279" t="s">
        <v>1208</v>
      </c>
      <c r="J113" s="279"/>
      <c r="K113" s="220"/>
    </row>
    <row r="114" spans="2:11" ht="15" customHeight="1" x14ac:dyDescent="0.25">
      <c r="B114" s="191"/>
      <c r="C114" s="279" t="s">
        <v>338</v>
      </c>
      <c r="D114" s="279"/>
      <c r="E114" s="279"/>
      <c r="F114" s="185" t="s">
        <v>1210</v>
      </c>
      <c r="G114" s="279"/>
      <c r="H114" s="279" t="s">
        <v>1265</v>
      </c>
      <c r="I114" s="279" t="s">
        <v>1208</v>
      </c>
      <c r="J114" s="279"/>
      <c r="K114" s="220"/>
    </row>
    <row r="115" spans="2:11" ht="15" customHeight="1" x14ac:dyDescent="0.25">
      <c r="B115" s="191"/>
      <c r="C115" s="279" t="s">
        <v>322</v>
      </c>
      <c r="D115" s="279"/>
      <c r="E115" s="279"/>
      <c r="F115" s="185" t="s">
        <v>1210</v>
      </c>
      <c r="G115" s="279"/>
      <c r="H115" s="279" t="s">
        <v>1264</v>
      </c>
      <c r="I115" s="279" t="s">
        <v>1184</v>
      </c>
      <c r="J115" s="279"/>
      <c r="K115" s="220"/>
    </row>
    <row r="116" spans="2:11" ht="15" customHeight="1" x14ac:dyDescent="0.25">
      <c r="B116" s="244"/>
      <c r="C116" s="204"/>
      <c r="D116" s="204"/>
      <c r="E116" s="204"/>
      <c r="F116" s="204"/>
      <c r="G116" s="204"/>
      <c r="H116" s="204"/>
      <c r="I116" s="204"/>
      <c r="J116" s="204"/>
      <c r="K116" s="243"/>
    </row>
    <row r="117" spans="2:11" ht="18.75" customHeight="1" x14ac:dyDescent="0.25">
      <c r="B117" s="242"/>
      <c r="C117" s="281"/>
      <c r="D117" s="281"/>
      <c r="E117" s="281"/>
      <c r="F117" s="227"/>
      <c r="G117" s="281"/>
      <c r="H117" s="281"/>
      <c r="I117" s="281"/>
      <c r="J117" s="281"/>
      <c r="K117" s="242"/>
    </row>
    <row r="118" spans="2:11" ht="18.75" customHeight="1" x14ac:dyDescent="0.25"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</row>
    <row r="119" spans="2:11" ht="7.5" customHeight="1" x14ac:dyDescent="0.25">
      <c r="B119" s="241"/>
      <c r="C119" s="240"/>
      <c r="D119" s="240"/>
      <c r="E119" s="240"/>
      <c r="F119" s="240"/>
      <c r="G119" s="240"/>
      <c r="H119" s="240"/>
      <c r="I119" s="240"/>
      <c r="J119" s="240"/>
      <c r="K119" s="239"/>
    </row>
    <row r="120" spans="2:11" ht="45" customHeight="1" x14ac:dyDescent="0.25">
      <c r="B120" s="238"/>
      <c r="C120" s="388" t="s">
        <v>1263</v>
      </c>
      <c r="D120" s="388"/>
      <c r="E120" s="388"/>
      <c r="F120" s="388"/>
      <c r="G120" s="388"/>
      <c r="H120" s="388"/>
      <c r="I120" s="388"/>
      <c r="J120" s="388"/>
      <c r="K120" s="237"/>
    </row>
    <row r="121" spans="2:11" ht="17.25" customHeight="1" x14ac:dyDescent="0.25">
      <c r="B121" s="236"/>
      <c r="C121" s="216" t="s">
        <v>0</v>
      </c>
      <c r="D121" s="216"/>
      <c r="E121" s="216"/>
      <c r="F121" s="216" t="s">
        <v>1236</v>
      </c>
      <c r="G121" s="223"/>
      <c r="H121" s="216" t="s">
        <v>398</v>
      </c>
      <c r="I121" s="216" t="s">
        <v>322</v>
      </c>
      <c r="J121" s="216" t="s">
        <v>1235</v>
      </c>
      <c r="K121" s="235"/>
    </row>
    <row r="122" spans="2:11" ht="17.25" customHeight="1" x14ac:dyDescent="0.25">
      <c r="B122" s="236"/>
      <c r="C122" s="211" t="s">
        <v>1234</v>
      </c>
      <c r="D122" s="211"/>
      <c r="E122" s="211"/>
      <c r="F122" s="214" t="s">
        <v>1233</v>
      </c>
      <c r="G122" s="221"/>
      <c r="H122" s="211"/>
      <c r="I122" s="211"/>
      <c r="J122" s="211" t="s">
        <v>1232</v>
      </c>
      <c r="K122" s="235"/>
    </row>
    <row r="123" spans="2:11" ht="5.25" customHeight="1" x14ac:dyDescent="0.25">
      <c r="B123" s="231"/>
      <c r="C123" s="192"/>
      <c r="D123" s="192"/>
      <c r="E123" s="192"/>
      <c r="F123" s="192"/>
      <c r="G123" s="279"/>
      <c r="H123" s="192"/>
      <c r="I123" s="192"/>
      <c r="J123" s="192"/>
      <c r="K123" s="234"/>
    </row>
    <row r="124" spans="2:11" ht="15" customHeight="1" x14ac:dyDescent="0.25">
      <c r="B124" s="231"/>
      <c r="C124" s="279" t="s">
        <v>1231</v>
      </c>
      <c r="D124" s="192"/>
      <c r="E124" s="192"/>
      <c r="F124" s="185" t="s">
        <v>1210</v>
      </c>
      <c r="G124" s="279"/>
      <c r="H124" s="279" t="s">
        <v>1230</v>
      </c>
      <c r="I124" s="279" t="s">
        <v>1206</v>
      </c>
      <c r="J124" s="279">
        <v>120</v>
      </c>
      <c r="K124" s="190"/>
    </row>
    <row r="125" spans="2:11" ht="15" customHeight="1" x14ac:dyDescent="0.25">
      <c r="B125" s="231"/>
      <c r="C125" s="279" t="s">
        <v>1229</v>
      </c>
      <c r="D125" s="279"/>
      <c r="E125" s="279"/>
      <c r="F125" s="185" t="s">
        <v>1210</v>
      </c>
      <c r="G125" s="279"/>
      <c r="H125" s="279" t="s">
        <v>1228</v>
      </c>
      <c r="I125" s="279" t="s">
        <v>1206</v>
      </c>
      <c r="J125" s="279" t="s">
        <v>1226</v>
      </c>
      <c r="K125" s="190"/>
    </row>
    <row r="126" spans="2:11" ht="15" customHeight="1" x14ac:dyDescent="0.25">
      <c r="B126" s="231"/>
      <c r="C126" s="279" t="s">
        <v>1227</v>
      </c>
      <c r="D126" s="279"/>
      <c r="E126" s="279"/>
      <c r="F126" s="185" t="s">
        <v>1210</v>
      </c>
      <c r="G126" s="279"/>
      <c r="H126" s="279" t="s">
        <v>1262</v>
      </c>
      <c r="I126" s="279" t="s">
        <v>1206</v>
      </c>
      <c r="J126" s="279" t="s">
        <v>1226</v>
      </c>
      <c r="K126" s="190"/>
    </row>
    <row r="127" spans="2:11" ht="15" customHeight="1" x14ac:dyDescent="0.25">
      <c r="B127" s="231"/>
      <c r="C127" s="279" t="s">
        <v>1261</v>
      </c>
      <c r="D127" s="279"/>
      <c r="E127" s="279"/>
      <c r="F127" s="185" t="s">
        <v>1197</v>
      </c>
      <c r="G127" s="279"/>
      <c r="H127" s="279" t="s">
        <v>1260</v>
      </c>
      <c r="I127" s="279" t="s">
        <v>1206</v>
      </c>
      <c r="J127" s="279">
        <v>15</v>
      </c>
      <c r="K127" s="190"/>
    </row>
    <row r="128" spans="2:11" ht="15" customHeight="1" x14ac:dyDescent="0.25">
      <c r="B128" s="231"/>
      <c r="C128" s="232" t="s">
        <v>1259</v>
      </c>
      <c r="D128" s="232"/>
      <c r="E128" s="232"/>
      <c r="F128" s="233" t="s">
        <v>1197</v>
      </c>
      <c r="G128" s="232"/>
      <c r="H128" s="232" t="s">
        <v>1258</v>
      </c>
      <c r="I128" s="232" t="s">
        <v>1206</v>
      </c>
      <c r="J128" s="232">
        <v>15</v>
      </c>
      <c r="K128" s="190"/>
    </row>
    <row r="129" spans="2:11" ht="15" customHeight="1" x14ac:dyDescent="0.25">
      <c r="B129" s="231"/>
      <c r="C129" s="232" t="s">
        <v>1257</v>
      </c>
      <c r="D129" s="232"/>
      <c r="E129" s="232"/>
      <c r="F129" s="233" t="s">
        <v>1197</v>
      </c>
      <c r="G129" s="232"/>
      <c r="H129" s="232" t="s">
        <v>1256</v>
      </c>
      <c r="I129" s="232" t="s">
        <v>1206</v>
      </c>
      <c r="J129" s="232">
        <v>20</v>
      </c>
      <c r="K129" s="190"/>
    </row>
    <row r="130" spans="2:11" ht="15" customHeight="1" x14ac:dyDescent="0.25">
      <c r="B130" s="231"/>
      <c r="C130" s="232" t="s">
        <v>1255</v>
      </c>
      <c r="D130" s="232"/>
      <c r="E130" s="232"/>
      <c r="F130" s="233" t="s">
        <v>1197</v>
      </c>
      <c r="G130" s="232"/>
      <c r="H130" s="232" t="s">
        <v>1254</v>
      </c>
      <c r="I130" s="232" t="s">
        <v>1206</v>
      </c>
      <c r="J130" s="232">
        <v>20</v>
      </c>
      <c r="K130" s="190"/>
    </row>
    <row r="131" spans="2:11" ht="15" customHeight="1" x14ac:dyDescent="0.25">
      <c r="B131" s="231"/>
      <c r="C131" s="279" t="s">
        <v>1225</v>
      </c>
      <c r="D131" s="279"/>
      <c r="E131" s="279"/>
      <c r="F131" s="185" t="s">
        <v>1197</v>
      </c>
      <c r="G131" s="279"/>
      <c r="H131" s="279" t="s">
        <v>1230</v>
      </c>
      <c r="I131" s="279" t="s">
        <v>1206</v>
      </c>
      <c r="J131" s="279">
        <v>50</v>
      </c>
      <c r="K131" s="190"/>
    </row>
    <row r="132" spans="2:11" ht="15" customHeight="1" x14ac:dyDescent="0.25">
      <c r="B132" s="231"/>
      <c r="C132" s="279" t="s">
        <v>1223</v>
      </c>
      <c r="D132" s="279"/>
      <c r="E132" s="279"/>
      <c r="F132" s="185" t="s">
        <v>1197</v>
      </c>
      <c r="G132" s="279"/>
      <c r="H132" s="279" t="s">
        <v>1230</v>
      </c>
      <c r="I132" s="279" t="s">
        <v>1206</v>
      </c>
      <c r="J132" s="279">
        <v>50</v>
      </c>
      <c r="K132" s="190"/>
    </row>
    <row r="133" spans="2:11" ht="15" customHeight="1" x14ac:dyDescent="0.25">
      <c r="B133" s="231"/>
      <c r="C133" s="279" t="s">
        <v>1221</v>
      </c>
      <c r="D133" s="279"/>
      <c r="E133" s="279"/>
      <c r="F133" s="185" t="s">
        <v>1197</v>
      </c>
      <c r="G133" s="279"/>
      <c r="H133" s="279" t="s">
        <v>1230</v>
      </c>
      <c r="I133" s="279" t="s">
        <v>1206</v>
      </c>
      <c r="J133" s="279">
        <v>50</v>
      </c>
      <c r="K133" s="190"/>
    </row>
    <row r="134" spans="2:11" ht="15" customHeight="1" x14ac:dyDescent="0.25">
      <c r="B134" s="231"/>
      <c r="C134" s="279" t="s">
        <v>1222</v>
      </c>
      <c r="D134" s="279"/>
      <c r="E134" s="279"/>
      <c r="F134" s="185" t="s">
        <v>1197</v>
      </c>
      <c r="G134" s="279"/>
      <c r="H134" s="279" t="s">
        <v>1230</v>
      </c>
      <c r="I134" s="279" t="s">
        <v>1206</v>
      </c>
      <c r="J134" s="279">
        <v>50</v>
      </c>
      <c r="K134" s="190"/>
    </row>
    <row r="135" spans="2:11" ht="15" customHeight="1" x14ac:dyDescent="0.25">
      <c r="B135" s="231"/>
      <c r="C135" s="279" t="s">
        <v>22</v>
      </c>
      <c r="D135" s="279"/>
      <c r="E135" s="279"/>
      <c r="F135" s="185" t="s">
        <v>1197</v>
      </c>
      <c r="G135" s="279"/>
      <c r="H135" s="279" t="s">
        <v>1253</v>
      </c>
      <c r="I135" s="279" t="s">
        <v>1206</v>
      </c>
      <c r="J135" s="279">
        <v>255</v>
      </c>
      <c r="K135" s="190"/>
    </row>
    <row r="136" spans="2:11" ht="15" customHeight="1" x14ac:dyDescent="0.25">
      <c r="B136" s="231"/>
      <c r="C136" s="279" t="s">
        <v>1252</v>
      </c>
      <c r="D136" s="279"/>
      <c r="E136" s="279"/>
      <c r="F136" s="185" t="s">
        <v>1210</v>
      </c>
      <c r="G136" s="279"/>
      <c r="H136" s="279" t="s">
        <v>1251</v>
      </c>
      <c r="I136" s="279" t="s">
        <v>1250</v>
      </c>
      <c r="J136" s="279"/>
      <c r="K136" s="190"/>
    </row>
    <row r="137" spans="2:11" ht="15" customHeight="1" x14ac:dyDescent="0.25">
      <c r="B137" s="231"/>
      <c r="C137" s="279" t="s">
        <v>1249</v>
      </c>
      <c r="D137" s="279"/>
      <c r="E137" s="279"/>
      <c r="F137" s="185" t="s">
        <v>1210</v>
      </c>
      <c r="G137" s="279"/>
      <c r="H137" s="279" t="s">
        <v>1248</v>
      </c>
      <c r="I137" s="279" t="s">
        <v>1208</v>
      </c>
      <c r="J137" s="279"/>
      <c r="K137" s="190"/>
    </row>
    <row r="138" spans="2:11" ht="15" customHeight="1" x14ac:dyDescent="0.25">
      <c r="B138" s="231"/>
      <c r="C138" s="279" t="s">
        <v>1247</v>
      </c>
      <c r="D138" s="279"/>
      <c r="E138" s="279"/>
      <c r="F138" s="185" t="s">
        <v>1210</v>
      </c>
      <c r="G138" s="279"/>
      <c r="H138" s="279" t="s">
        <v>1247</v>
      </c>
      <c r="I138" s="279" t="s">
        <v>1208</v>
      </c>
      <c r="J138" s="279"/>
      <c r="K138" s="190"/>
    </row>
    <row r="139" spans="2:11" ht="15" customHeight="1" x14ac:dyDescent="0.25">
      <c r="B139" s="231"/>
      <c r="C139" s="279" t="s">
        <v>348</v>
      </c>
      <c r="D139" s="279"/>
      <c r="E139" s="279"/>
      <c r="F139" s="185" t="s">
        <v>1210</v>
      </c>
      <c r="G139" s="279"/>
      <c r="H139" s="279" t="s">
        <v>1246</v>
      </c>
      <c r="I139" s="279" t="s">
        <v>1208</v>
      </c>
      <c r="J139" s="279"/>
      <c r="K139" s="190"/>
    </row>
    <row r="140" spans="2:11" ht="15" customHeight="1" x14ac:dyDescent="0.25">
      <c r="B140" s="231"/>
      <c r="C140" s="279" t="s">
        <v>1245</v>
      </c>
      <c r="D140" s="279"/>
      <c r="E140" s="279"/>
      <c r="F140" s="185" t="s">
        <v>1210</v>
      </c>
      <c r="G140" s="279"/>
      <c r="H140" s="279" t="s">
        <v>1244</v>
      </c>
      <c r="I140" s="279" t="s">
        <v>1208</v>
      </c>
      <c r="J140" s="279"/>
      <c r="K140" s="190"/>
    </row>
    <row r="141" spans="2:11" ht="15" customHeight="1" x14ac:dyDescent="0.25">
      <c r="B141" s="230"/>
      <c r="C141" s="229"/>
      <c r="D141" s="229"/>
      <c r="E141" s="229"/>
      <c r="F141" s="229"/>
      <c r="G141" s="229"/>
      <c r="H141" s="229"/>
      <c r="I141" s="229"/>
      <c r="J141" s="229"/>
      <c r="K141" s="228"/>
    </row>
    <row r="142" spans="2:11" ht="18.75" customHeight="1" x14ac:dyDescent="0.25">
      <c r="B142" s="281"/>
      <c r="C142" s="281"/>
      <c r="D142" s="281"/>
      <c r="E142" s="281"/>
      <c r="F142" s="227"/>
      <c r="G142" s="281"/>
      <c r="H142" s="281"/>
      <c r="I142" s="281"/>
      <c r="J142" s="281"/>
      <c r="K142" s="281"/>
    </row>
    <row r="143" spans="2:11" ht="18.75" customHeight="1" x14ac:dyDescent="0.25"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</row>
    <row r="144" spans="2:11" ht="7.5" customHeight="1" x14ac:dyDescent="0.25">
      <c r="B144" s="226"/>
      <c r="C144" s="225"/>
      <c r="D144" s="225"/>
      <c r="E144" s="225"/>
      <c r="F144" s="225"/>
      <c r="G144" s="225"/>
      <c r="H144" s="225"/>
      <c r="I144" s="225"/>
      <c r="J144" s="225"/>
      <c r="K144" s="224"/>
    </row>
    <row r="145" spans="2:11" ht="45" customHeight="1" x14ac:dyDescent="0.25">
      <c r="B145" s="222"/>
      <c r="C145" s="391" t="s">
        <v>1243</v>
      </c>
      <c r="D145" s="391"/>
      <c r="E145" s="391"/>
      <c r="F145" s="391"/>
      <c r="G145" s="391"/>
      <c r="H145" s="391"/>
      <c r="I145" s="391"/>
      <c r="J145" s="391"/>
      <c r="K145" s="220"/>
    </row>
    <row r="146" spans="2:11" ht="17.25" customHeight="1" x14ac:dyDescent="0.25">
      <c r="B146" s="222"/>
      <c r="C146" s="216" t="s">
        <v>0</v>
      </c>
      <c r="D146" s="216"/>
      <c r="E146" s="216"/>
      <c r="F146" s="216" t="s">
        <v>1236</v>
      </c>
      <c r="G146" s="223"/>
      <c r="H146" s="216" t="s">
        <v>398</v>
      </c>
      <c r="I146" s="216" t="s">
        <v>322</v>
      </c>
      <c r="J146" s="216" t="s">
        <v>1235</v>
      </c>
      <c r="K146" s="220"/>
    </row>
    <row r="147" spans="2:11" ht="17.25" customHeight="1" x14ac:dyDescent="0.25">
      <c r="B147" s="222"/>
      <c r="C147" s="211" t="s">
        <v>1234</v>
      </c>
      <c r="D147" s="211"/>
      <c r="E147" s="211"/>
      <c r="F147" s="214" t="s">
        <v>1233</v>
      </c>
      <c r="G147" s="221"/>
      <c r="H147" s="211"/>
      <c r="I147" s="211"/>
      <c r="J147" s="211" t="s">
        <v>1232</v>
      </c>
      <c r="K147" s="220"/>
    </row>
    <row r="148" spans="2:11" ht="5.25" customHeight="1" x14ac:dyDescent="0.25">
      <c r="B148" s="191"/>
      <c r="C148" s="192"/>
      <c r="D148" s="192"/>
      <c r="E148" s="192"/>
      <c r="F148" s="192"/>
      <c r="G148" s="209"/>
      <c r="H148" s="192"/>
      <c r="I148" s="192"/>
      <c r="J148" s="192"/>
      <c r="K148" s="190"/>
    </row>
    <row r="149" spans="2:11" ht="15" customHeight="1" x14ac:dyDescent="0.25">
      <c r="B149" s="191"/>
      <c r="C149" s="278" t="s">
        <v>1231</v>
      </c>
      <c r="D149" s="279"/>
      <c r="E149" s="279"/>
      <c r="F149" s="219" t="s">
        <v>1210</v>
      </c>
      <c r="G149" s="279"/>
      <c r="H149" s="278" t="s">
        <v>1230</v>
      </c>
      <c r="I149" s="278" t="s">
        <v>1206</v>
      </c>
      <c r="J149" s="278">
        <v>120</v>
      </c>
      <c r="K149" s="190"/>
    </row>
    <row r="150" spans="2:11" ht="15" customHeight="1" x14ac:dyDescent="0.25">
      <c r="B150" s="191"/>
      <c r="C150" s="278" t="s">
        <v>1229</v>
      </c>
      <c r="D150" s="279"/>
      <c r="E150" s="279"/>
      <c r="F150" s="219" t="s">
        <v>1210</v>
      </c>
      <c r="G150" s="279"/>
      <c r="H150" s="278" t="s">
        <v>1242</v>
      </c>
      <c r="I150" s="278" t="s">
        <v>1206</v>
      </c>
      <c r="J150" s="278" t="s">
        <v>1226</v>
      </c>
      <c r="K150" s="190"/>
    </row>
    <row r="151" spans="2:11" ht="15" customHeight="1" x14ac:dyDescent="0.25">
      <c r="B151" s="191"/>
      <c r="C151" s="278" t="s">
        <v>1227</v>
      </c>
      <c r="D151" s="279"/>
      <c r="E151" s="279"/>
      <c r="F151" s="219" t="s">
        <v>1210</v>
      </c>
      <c r="G151" s="279"/>
      <c r="H151" s="278" t="s">
        <v>1241</v>
      </c>
      <c r="I151" s="278" t="s">
        <v>1206</v>
      </c>
      <c r="J151" s="278" t="s">
        <v>1226</v>
      </c>
      <c r="K151" s="190"/>
    </row>
    <row r="152" spans="2:11" ht="15" customHeight="1" x14ac:dyDescent="0.25">
      <c r="B152" s="191"/>
      <c r="C152" s="278" t="s">
        <v>1225</v>
      </c>
      <c r="D152" s="279"/>
      <c r="E152" s="279"/>
      <c r="F152" s="219" t="s">
        <v>1197</v>
      </c>
      <c r="G152" s="279"/>
      <c r="H152" s="278" t="s">
        <v>1230</v>
      </c>
      <c r="I152" s="278" t="s">
        <v>1206</v>
      </c>
      <c r="J152" s="278">
        <v>50</v>
      </c>
      <c r="K152" s="190"/>
    </row>
    <row r="153" spans="2:11" ht="15" customHeight="1" x14ac:dyDescent="0.25">
      <c r="B153" s="191"/>
      <c r="C153" s="278" t="s">
        <v>19</v>
      </c>
      <c r="D153" s="279"/>
      <c r="E153" s="279"/>
      <c r="F153" s="219" t="s">
        <v>1210</v>
      </c>
      <c r="G153" s="279"/>
      <c r="H153" s="278" t="s">
        <v>1230</v>
      </c>
      <c r="I153" s="278" t="s">
        <v>1224</v>
      </c>
      <c r="J153" s="278"/>
      <c r="K153" s="190"/>
    </row>
    <row r="154" spans="2:11" ht="15" customHeight="1" x14ac:dyDescent="0.25">
      <c r="B154" s="191"/>
      <c r="C154" s="278" t="s">
        <v>1223</v>
      </c>
      <c r="D154" s="279"/>
      <c r="E154" s="279"/>
      <c r="F154" s="219" t="s">
        <v>1197</v>
      </c>
      <c r="G154" s="279"/>
      <c r="H154" s="278" t="s">
        <v>1230</v>
      </c>
      <c r="I154" s="278" t="s">
        <v>1206</v>
      </c>
      <c r="J154" s="278">
        <v>50</v>
      </c>
      <c r="K154" s="190"/>
    </row>
    <row r="155" spans="2:11" ht="15" customHeight="1" x14ac:dyDescent="0.25">
      <c r="B155" s="191"/>
      <c r="C155" s="278" t="s">
        <v>1222</v>
      </c>
      <c r="D155" s="279"/>
      <c r="E155" s="279"/>
      <c r="F155" s="219" t="s">
        <v>1197</v>
      </c>
      <c r="G155" s="279"/>
      <c r="H155" s="278" t="s">
        <v>1230</v>
      </c>
      <c r="I155" s="278" t="s">
        <v>1206</v>
      </c>
      <c r="J155" s="278">
        <v>50</v>
      </c>
      <c r="K155" s="190"/>
    </row>
    <row r="156" spans="2:11" ht="15" customHeight="1" x14ac:dyDescent="0.25">
      <c r="B156" s="191"/>
      <c r="C156" s="278" t="s">
        <v>1221</v>
      </c>
      <c r="D156" s="279"/>
      <c r="E156" s="279"/>
      <c r="F156" s="219" t="s">
        <v>1197</v>
      </c>
      <c r="G156" s="279"/>
      <c r="H156" s="278" t="s">
        <v>1230</v>
      </c>
      <c r="I156" s="278" t="s">
        <v>1206</v>
      </c>
      <c r="J156" s="278">
        <v>50</v>
      </c>
      <c r="K156" s="190"/>
    </row>
    <row r="157" spans="2:11" ht="15" customHeight="1" x14ac:dyDescent="0.25">
      <c r="B157" s="191"/>
      <c r="C157" s="278" t="s">
        <v>403</v>
      </c>
      <c r="D157" s="279"/>
      <c r="E157" s="279"/>
      <c r="F157" s="219" t="s">
        <v>1210</v>
      </c>
      <c r="G157" s="279"/>
      <c r="H157" s="278" t="s">
        <v>1240</v>
      </c>
      <c r="I157" s="278" t="s">
        <v>1206</v>
      </c>
      <c r="J157" s="278" t="s">
        <v>1239</v>
      </c>
      <c r="K157" s="190"/>
    </row>
    <row r="158" spans="2:11" ht="15" customHeight="1" x14ac:dyDescent="0.25">
      <c r="B158" s="191"/>
      <c r="C158" s="278" t="s">
        <v>54</v>
      </c>
      <c r="D158" s="279"/>
      <c r="E158" s="279"/>
      <c r="F158" s="219" t="s">
        <v>1210</v>
      </c>
      <c r="G158" s="279"/>
      <c r="H158" s="278" t="s">
        <v>1238</v>
      </c>
      <c r="I158" s="278" t="s">
        <v>1208</v>
      </c>
      <c r="J158" s="278"/>
      <c r="K158" s="190"/>
    </row>
    <row r="159" spans="2:11" ht="15" customHeight="1" x14ac:dyDescent="0.25">
      <c r="B159" s="206"/>
      <c r="C159" s="204"/>
      <c r="D159" s="204"/>
      <c r="E159" s="204"/>
      <c r="F159" s="204"/>
      <c r="G159" s="204"/>
      <c r="H159" s="204"/>
      <c r="I159" s="204"/>
      <c r="J159" s="204"/>
      <c r="K159" s="203"/>
    </row>
    <row r="160" spans="2:11" ht="18.75" customHeight="1" x14ac:dyDescent="0.25">
      <c r="B160" s="281"/>
      <c r="C160" s="279"/>
      <c r="D160" s="279"/>
      <c r="E160" s="279"/>
      <c r="F160" s="185"/>
      <c r="G160" s="279"/>
      <c r="H160" s="279"/>
      <c r="I160" s="279"/>
      <c r="J160" s="279"/>
      <c r="K160" s="281"/>
    </row>
    <row r="161" spans="2:11" ht="18.75" customHeight="1" x14ac:dyDescent="0.25"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</row>
    <row r="162" spans="2:11" ht="7.5" customHeight="1" x14ac:dyDescent="0.25">
      <c r="B162" s="198"/>
      <c r="C162" s="197"/>
      <c r="D162" s="197"/>
      <c r="E162" s="197"/>
      <c r="F162" s="197"/>
      <c r="G162" s="197"/>
      <c r="H162" s="197"/>
      <c r="I162" s="197"/>
      <c r="J162" s="197"/>
      <c r="K162" s="196"/>
    </row>
    <row r="163" spans="2:11" ht="45" customHeight="1" x14ac:dyDescent="0.25">
      <c r="B163" s="195"/>
      <c r="C163" s="388" t="s">
        <v>1237</v>
      </c>
      <c r="D163" s="388"/>
      <c r="E163" s="388"/>
      <c r="F163" s="388"/>
      <c r="G163" s="388"/>
      <c r="H163" s="388"/>
      <c r="I163" s="388"/>
      <c r="J163" s="388"/>
      <c r="K163" s="193"/>
    </row>
    <row r="164" spans="2:11" ht="17.25" customHeight="1" x14ac:dyDescent="0.25">
      <c r="B164" s="195"/>
      <c r="C164" s="216" t="s">
        <v>0</v>
      </c>
      <c r="D164" s="216"/>
      <c r="E164" s="216"/>
      <c r="F164" s="216" t="s">
        <v>1236</v>
      </c>
      <c r="G164" s="218"/>
      <c r="H164" s="217" t="s">
        <v>398</v>
      </c>
      <c r="I164" s="217" t="s">
        <v>322</v>
      </c>
      <c r="J164" s="216" t="s">
        <v>1235</v>
      </c>
      <c r="K164" s="193"/>
    </row>
    <row r="165" spans="2:11" ht="17.25" customHeight="1" x14ac:dyDescent="0.25">
      <c r="B165" s="215"/>
      <c r="C165" s="211" t="s">
        <v>1234</v>
      </c>
      <c r="D165" s="211"/>
      <c r="E165" s="211"/>
      <c r="F165" s="214" t="s">
        <v>1233</v>
      </c>
      <c r="G165" s="213"/>
      <c r="H165" s="212"/>
      <c r="I165" s="212"/>
      <c r="J165" s="211" t="s">
        <v>1232</v>
      </c>
      <c r="K165" s="210"/>
    </row>
    <row r="166" spans="2:11" ht="5.25" customHeight="1" x14ac:dyDescent="0.25">
      <c r="B166" s="191"/>
      <c r="C166" s="192"/>
      <c r="D166" s="192"/>
      <c r="E166" s="192"/>
      <c r="F166" s="192"/>
      <c r="G166" s="209"/>
      <c r="H166" s="192"/>
      <c r="I166" s="192"/>
      <c r="J166" s="192"/>
      <c r="K166" s="190"/>
    </row>
    <row r="167" spans="2:11" ht="15" customHeight="1" x14ac:dyDescent="0.25">
      <c r="B167" s="191"/>
      <c r="C167" s="279" t="s">
        <v>1231</v>
      </c>
      <c r="D167" s="279"/>
      <c r="E167" s="279"/>
      <c r="F167" s="185" t="s">
        <v>1210</v>
      </c>
      <c r="G167" s="279"/>
      <c r="H167" s="279" t="s">
        <v>1230</v>
      </c>
      <c r="I167" s="279" t="s">
        <v>1206</v>
      </c>
      <c r="J167" s="279">
        <v>120</v>
      </c>
      <c r="K167" s="190"/>
    </row>
    <row r="168" spans="2:11" ht="15" customHeight="1" x14ac:dyDescent="0.25">
      <c r="B168" s="191"/>
      <c r="C168" s="279" t="s">
        <v>1229</v>
      </c>
      <c r="D168" s="279"/>
      <c r="E168" s="279"/>
      <c r="F168" s="185" t="s">
        <v>1210</v>
      </c>
      <c r="G168" s="279"/>
      <c r="H168" s="279" t="s">
        <v>1228</v>
      </c>
      <c r="I168" s="279" t="s">
        <v>1206</v>
      </c>
      <c r="J168" s="279" t="s">
        <v>1226</v>
      </c>
      <c r="K168" s="190"/>
    </row>
    <row r="169" spans="2:11" ht="15" customHeight="1" x14ac:dyDescent="0.25">
      <c r="B169" s="191"/>
      <c r="C169" s="279" t="s">
        <v>1227</v>
      </c>
      <c r="D169" s="279"/>
      <c r="E169" s="279"/>
      <c r="F169" s="185" t="s">
        <v>1210</v>
      </c>
      <c r="G169" s="279"/>
      <c r="H169" s="279" t="s">
        <v>1220</v>
      </c>
      <c r="I169" s="279" t="s">
        <v>1206</v>
      </c>
      <c r="J169" s="279" t="s">
        <v>1226</v>
      </c>
      <c r="K169" s="190"/>
    </row>
    <row r="170" spans="2:11" ht="15" customHeight="1" x14ac:dyDescent="0.25">
      <c r="B170" s="191"/>
      <c r="C170" s="279" t="s">
        <v>1225</v>
      </c>
      <c r="D170" s="279"/>
      <c r="E170" s="279"/>
      <c r="F170" s="185" t="s">
        <v>1197</v>
      </c>
      <c r="G170" s="279"/>
      <c r="H170" s="279" t="s">
        <v>1220</v>
      </c>
      <c r="I170" s="279" t="s">
        <v>1206</v>
      </c>
      <c r="J170" s="279">
        <v>50</v>
      </c>
      <c r="K170" s="190"/>
    </row>
    <row r="171" spans="2:11" ht="15" customHeight="1" x14ac:dyDescent="0.25">
      <c r="B171" s="191"/>
      <c r="C171" s="279" t="s">
        <v>19</v>
      </c>
      <c r="D171" s="279"/>
      <c r="E171" s="279"/>
      <c r="F171" s="185" t="s">
        <v>1210</v>
      </c>
      <c r="G171" s="279"/>
      <c r="H171" s="279" t="s">
        <v>1220</v>
      </c>
      <c r="I171" s="279" t="s">
        <v>1224</v>
      </c>
      <c r="J171" s="279"/>
      <c r="K171" s="190"/>
    </row>
    <row r="172" spans="2:11" ht="15" customHeight="1" x14ac:dyDescent="0.25">
      <c r="B172" s="191"/>
      <c r="C172" s="279" t="s">
        <v>1223</v>
      </c>
      <c r="D172" s="279"/>
      <c r="E172" s="279"/>
      <c r="F172" s="185" t="s">
        <v>1197</v>
      </c>
      <c r="G172" s="279"/>
      <c r="H172" s="279" t="s">
        <v>1220</v>
      </c>
      <c r="I172" s="279" t="s">
        <v>1206</v>
      </c>
      <c r="J172" s="279">
        <v>50</v>
      </c>
      <c r="K172" s="190"/>
    </row>
    <row r="173" spans="2:11" ht="15" customHeight="1" x14ac:dyDescent="0.25">
      <c r="B173" s="191"/>
      <c r="C173" s="279" t="s">
        <v>1222</v>
      </c>
      <c r="D173" s="279"/>
      <c r="E173" s="279"/>
      <c r="F173" s="185" t="s">
        <v>1197</v>
      </c>
      <c r="G173" s="279"/>
      <c r="H173" s="279" t="s">
        <v>1220</v>
      </c>
      <c r="I173" s="279" t="s">
        <v>1206</v>
      </c>
      <c r="J173" s="279">
        <v>50</v>
      </c>
      <c r="K173" s="190"/>
    </row>
    <row r="174" spans="2:11" ht="15" customHeight="1" x14ac:dyDescent="0.25">
      <c r="B174" s="191"/>
      <c r="C174" s="279" t="s">
        <v>1221</v>
      </c>
      <c r="D174" s="279"/>
      <c r="E174" s="279"/>
      <c r="F174" s="185" t="s">
        <v>1197</v>
      </c>
      <c r="G174" s="279"/>
      <c r="H174" s="279" t="s">
        <v>1220</v>
      </c>
      <c r="I174" s="279" t="s">
        <v>1206</v>
      </c>
      <c r="J174" s="279">
        <v>50</v>
      </c>
      <c r="K174" s="190"/>
    </row>
    <row r="175" spans="2:11" ht="15" customHeight="1" x14ac:dyDescent="0.25">
      <c r="B175" s="191"/>
      <c r="C175" s="279" t="s">
        <v>399</v>
      </c>
      <c r="D175" s="279"/>
      <c r="E175" s="279"/>
      <c r="F175" s="185" t="s">
        <v>1210</v>
      </c>
      <c r="G175" s="279"/>
      <c r="H175" s="279" t="s">
        <v>1219</v>
      </c>
      <c r="I175" s="279" t="s">
        <v>1218</v>
      </c>
      <c r="J175" s="279"/>
      <c r="K175" s="190"/>
    </row>
    <row r="176" spans="2:11" ht="15" customHeight="1" x14ac:dyDescent="0.25">
      <c r="B176" s="191"/>
      <c r="C176" s="279" t="s">
        <v>322</v>
      </c>
      <c r="D176" s="279"/>
      <c r="E176" s="279"/>
      <c r="F176" s="185" t="s">
        <v>1210</v>
      </c>
      <c r="G176" s="279"/>
      <c r="H176" s="279" t="s">
        <v>1217</v>
      </c>
      <c r="I176" s="279" t="s">
        <v>1175</v>
      </c>
      <c r="J176" s="279">
        <v>1</v>
      </c>
      <c r="K176" s="190"/>
    </row>
    <row r="177" spans="2:11" ht="15" customHeight="1" x14ac:dyDescent="0.25">
      <c r="B177" s="191"/>
      <c r="C177" s="279" t="s">
        <v>326</v>
      </c>
      <c r="D177" s="279"/>
      <c r="E177" s="279"/>
      <c r="F177" s="185" t="s">
        <v>1210</v>
      </c>
      <c r="G177" s="279"/>
      <c r="H177" s="279" t="s">
        <v>1216</v>
      </c>
      <c r="I177" s="279" t="s">
        <v>1206</v>
      </c>
      <c r="J177" s="279">
        <v>20</v>
      </c>
      <c r="K177" s="190"/>
    </row>
    <row r="178" spans="2:11" ht="15" customHeight="1" x14ac:dyDescent="0.25">
      <c r="B178" s="191"/>
      <c r="C178" s="279" t="s">
        <v>398</v>
      </c>
      <c r="D178" s="279"/>
      <c r="E178" s="279"/>
      <c r="F178" s="185" t="s">
        <v>1210</v>
      </c>
      <c r="G178" s="279"/>
      <c r="H178" s="279" t="s">
        <v>1215</v>
      </c>
      <c r="I178" s="279" t="s">
        <v>1206</v>
      </c>
      <c r="J178" s="279">
        <v>255</v>
      </c>
      <c r="K178" s="190"/>
    </row>
    <row r="179" spans="2:11" ht="15" customHeight="1" x14ac:dyDescent="0.25">
      <c r="B179" s="191"/>
      <c r="C179" s="279" t="s">
        <v>397</v>
      </c>
      <c r="D179" s="279"/>
      <c r="E179" s="279"/>
      <c r="F179" s="185" t="s">
        <v>1210</v>
      </c>
      <c r="G179" s="279"/>
      <c r="H179" s="279" t="s">
        <v>1214</v>
      </c>
      <c r="I179" s="279" t="s">
        <v>1206</v>
      </c>
      <c r="J179" s="279">
        <v>10</v>
      </c>
      <c r="K179" s="190"/>
    </row>
    <row r="180" spans="2:11" ht="15" customHeight="1" x14ac:dyDescent="0.25">
      <c r="B180" s="191"/>
      <c r="C180" s="279" t="s">
        <v>396</v>
      </c>
      <c r="D180" s="279"/>
      <c r="E180" s="279"/>
      <c r="F180" s="185" t="s">
        <v>1210</v>
      </c>
      <c r="G180" s="279"/>
      <c r="H180" s="279" t="s">
        <v>1213</v>
      </c>
      <c r="I180" s="279" t="s">
        <v>1208</v>
      </c>
      <c r="J180" s="279"/>
      <c r="K180" s="190"/>
    </row>
    <row r="181" spans="2:11" ht="15" customHeight="1" x14ac:dyDescent="0.25">
      <c r="B181" s="191"/>
      <c r="C181" s="279" t="s">
        <v>1212</v>
      </c>
      <c r="D181" s="279"/>
      <c r="E181" s="279"/>
      <c r="F181" s="185" t="s">
        <v>1210</v>
      </c>
      <c r="G181" s="279"/>
      <c r="H181" s="279" t="s">
        <v>1211</v>
      </c>
      <c r="I181" s="279" t="s">
        <v>1208</v>
      </c>
      <c r="J181" s="279"/>
      <c r="K181" s="190"/>
    </row>
    <row r="182" spans="2:11" ht="15" customHeight="1" x14ac:dyDescent="0.25">
      <c r="B182" s="191"/>
      <c r="C182" s="279" t="s">
        <v>54</v>
      </c>
      <c r="D182" s="279"/>
      <c r="E182" s="279"/>
      <c r="F182" s="185" t="s">
        <v>1210</v>
      </c>
      <c r="G182" s="279"/>
      <c r="H182" s="279" t="s">
        <v>1209</v>
      </c>
      <c r="I182" s="279" t="s">
        <v>1208</v>
      </c>
      <c r="J182" s="279"/>
      <c r="K182" s="190"/>
    </row>
    <row r="183" spans="2:11" ht="15" customHeight="1" x14ac:dyDescent="0.25">
      <c r="B183" s="191"/>
      <c r="C183" s="279" t="s">
        <v>393</v>
      </c>
      <c r="D183" s="279"/>
      <c r="E183" s="279"/>
      <c r="F183" s="185" t="s">
        <v>1197</v>
      </c>
      <c r="G183" s="279"/>
      <c r="H183" s="279" t="s">
        <v>1207</v>
      </c>
      <c r="I183" s="279" t="s">
        <v>1206</v>
      </c>
      <c r="J183" s="279">
        <v>50</v>
      </c>
      <c r="K183" s="190"/>
    </row>
    <row r="184" spans="2:11" ht="15" customHeight="1" x14ac:dyDescent="0.25">
      <c r="B184" s="191"/>
      <c r="C184" s="279" t="s">
        <v>1205</v>
      </c>
      <c r="D184" s="279"/>
      <c r="E184" s="279"/>
      <c r="F184" s="185" t="s">
        <v>1197</v>
      </c>
      <c r="G184" s="279"/>
      <c r="H184" s="279" t="s">
        <v>1204</v>
      </c>
      <c r="I184" s="279" t="s">
        <v>1199</v>
      </c>
      <c r="J184" s="279"/>
      <c r="K184" s="190"/>
    </row>
    <row r="185" spans="2:11" ht="15" customHeight="1" x14ac:dyDescent="0.25">
      <c r="B185" s="191"/>
      <c r="C185" s="279" t="s">
        <v>1203</v>
      </c>
      <c r="D185" s="279"/>
      <c r="E185" s="279"/>
      <c r="F185" s="185" t="s">
        <v>1197</v>
      </c>
      <c r="G185" s="279"/>
      <c r="H185" s="279" t="s">
        <v>1202</v>
      </c>
      <c r="I185" s="279" t="s">
        <v>1199</v>
      </c>
      <c r="J185" s="279"/>
      <c r="K185" s="190"/>
    </row>
    <row r="186" spans="2:11" ht="15" customHeight="1" x14ac:dyDescent="0.25">
      <c r="B186" s="191"/>
      <c r="C186" s="279" t="s">
        <v>1201</v>
      </c>
      <c r="D186" s="279"/>
      <c r="E186" s="279"/>
      <c r="F186" s="185" t="s">
        <v>1197</v>
      </c>
      <c r="G186" s="279"/>
      <c r="H186" s="279" t="s">
        <v>1200</v>
      </c>
      <c r="I186" s="279" t="s">
        <v>1199</v>
      </c>
      <c r="J186" s="279"/>
      <c r="K186" s="190"/>
    </row>
    <row r="187" spans="2:11" ht="15" customHeight="1" x14ac:dyDescent="0.25">
      <c r="B187" s="191"/>
      <c r="C187" s="208" t="s">
        <v>1198</v>
      </c>
      <c r="D187" s="279"/>
      <c r="E187" s="279"/>
      <c r="F187" s="185" t="s">
        <v>1197</v>
      </c>
      <c r="G187" s="279"/>
      <c r="H187" s="279" t="s">
        <v>1196</v>
      </c>
      <c r="I187" s="279" t="s">
        <v>1195</v>
      </c>
      <c r="J187" s="207" t="s">
        <v>1194</v>
      </c>
      <c r="K187" s="190"/>
    </row>
    <row r="188" spans="2:11" ht="15" customHeight="1" x14ac:dyDescent="0.25">
      <c r="B188" s="206"/>
      <c r="C188" s="205"/>
      <c r="D188" s="204"/>
      <c r="E188" s="204"/>
      <c r="F188" s="204"/>
      <c r="G188" s="204"/>
      <c r="H188" s="204"/>
      <c r="I188" s="204"/>
      <c r="J188" s="204"/>
      <c r="K188" s="203"/>
    </row>
    <row r="189" spans="2:11" ht="18.75" customHeight="1" x14ac:dyDescent="0.25">
      <c r="B189" s="202"/>
      <c r="C189" s="201"/>
      <c r="D189" s="201"/>
      <c r="E189" s="201"/>
      <c r="F189" s="200"/>
      <c r="G189" s="279"/>
      <c r="H189" s="279"/>
      <c r="I189" s="279"/>
      <c r="J189" s="279"/>
      <c r="K189" s="281"/>
    </row>
    <row r="190" spans="2:11" ht="18.75" customHeight="1" x14ac:dyDescent="0.25">
      <c r="B190" s="281"/>
      <c r="C190" s="279"/>
      <c r="D190" s="279"/>
      <c r="E190" s="279"/>
      <c r="F190" s="185"/>
      <c r="G190" s="279"/>
      <c r="H190" s="279"/>
      <c r="I190" s="279"/>
      <c r="J190" s="279"/>
      <c r="K190" s="281"/>
    </row>
    <row r="191" spans="2:11" ht="18.75" customHeight="1" x14ac:dyDescent="0.25"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</row>
    <row r="192" spans="2:11" x14ac:dyDescent="0.25">
      <c r="B192" s="198"/>
      <c r="C192" s="197"/>
      <c r="D192" s="197"/>
      <c r="E192" s="197"/>
      <c r="F192" s="197"/>
      <c r="G192" s="197"/>
      <c r="H192" s="197"/>
      <c r="I192" s="197"/>
      <c r="J192" s="197"/>
      <c r="K192" s="196"/>
    </row>
    <row r="193" spans="2:11" ht="21" x14ac:dyDescent="0.25">
      <c r="B193" s="195"/>
      <c r="C193" s="388" t="s">
        <v>1193</v>
      </c>
      <c r="D193" s="388"/>
      <c r="E193" s="388"/>
      <c r="F193" s="388"/>
      <c r="G193" s="388"/>
      <c r="H193" s="388"/>
      <c r="I193" s="388"/>
      <c r="J193" s="388"/>
      <c r="K193" s="193"/>
    </row>
    <row r="194" spans="2:11" ht="25.5" customHeight="1" x14ac:dyDescent="0.3">
      <c r="B194" s="195"/>
      <c r="C194" s="280" t="s">
        <v>1192</v>
      </c>
      <c r="D194" s="280"/>
      <c r="E194" s="280"/>
      <c r="F194" s="280" t="s">
        <v>1</v>
      </c>
      <c r="G194" s="194"/>
      <c r="H194" s="389" t="s">
        <v>1191</v>
      </c>
      <c r="I194" s="389"/>
      <c r="J194" s="389"/>
      <c r="K194" s="193"/>
    </row>
    <row r="195" spans="2:11" ht="5.25" customHeight="1" x14ac:dyDescent="0.25">
      <c r="B195" s="191"/>
      <c r="C195" s="192"/>
      <c r="D195" s="192"/>
      <c r="E195" s="192"/>
      <c r="F195" s="192"/>
      <c r="G195" s="279"/>
      <c r="H195" s="192"/>
      <c r="I195" s="192"/>
      <c r="J195" s="192"/>
      <c r="K195" s="190"/>
    </row>
    <row r="196" spans="2:11" ht="15" customHeight="1" x14ac:dyDescent="0.25">
      <c r="B196" s="191"/>
      <c r="C196" s="279" t="s">
        <v>1190</v>
      </c>
      <c r="D196" s="279"/>
      <c r="E196" s="279"/>
      <c r="F196" s="185" t="s">
        <v>343</v>
      </c>
      <c r="G196" s="279"/>
      <c r="H196" s="390" t="s">
        <v>1189</v>
      </c>
      <c r="I196" s="390"/>
      <c r="J196" s="390"/>
      <c r="K196" s="190"/>
    </row>
    <row r="197" spans="2:11" ht="15" customHeight="1" x14ac:dyDescent="0.25">
      <c r="B197" s="191"/>
      <c r="C197" s="186"/>
      <c r="D197" s="279"/>
      <c r="E197" s="279"/>
      <c r="F197" s="185" t="s">
        <v>342</v>
      </c>
      <c r="G197" s="279"/>
      <c r="H197" s="390" t="s">
        <v>1188</v>
      </c>
      <c r="I197" s="390"/>
      <c r="J197" s="390"/>
      <c r="K197" s="190"/>
    </row>
    <row r="198" spans="2:11" ht="15" customHeight="1" x14ac:dyDescent="0.25">
      <c r="B198" s="191"/>
      <c r="C198" s="186"/>
      <c r="D198" s="279"/>
      <c r="E198" s="279"/>
      <c r="F198" s="185" t="s">
        <v>339</v>
      </c>
      <c r="G198" s="279"/>
      <c r="H198" s="390" t="s">
        <v>1187</v>
      </c>
      <c r="I198" s="390"/>
      <c r="J198" s="390"/>
      <c r="K198" s="190"/>
    </row>
    <row r="199" spans="2:11" ht="15" customHeight="1" x14ac:dyDescent="0.25">
      <c r="B199" s="191"/>
      <c r="C199" s="279"/>
      <c r="D199" s="279"/>
      <c r="E199" s="279"/>
      <c r="F199" s="185" t="s">
        <v>341</v>
      </c>
      <c r="G199" s="279"/>
      <c r="H199" s="390" t="s">
        <v>1186</v>
      </c>
      <c r="I199" s="390"/>
      <c r="J199" s="390"/>
      <c r="K199" s="190"/>
    </row>
    <row r="200" spans="2:11" ht="15" customHeight="1" x14ac:dyDescent="0.25">
      <c r="B200" s="191"/>
      <c r="C200" s="279"/>
      <c r="D200" s="279"/>
      <c r="E200" s="279"/>
      <c r="F200" s="185" t="s">
        <v>340</v>
      </c>
      <c r="G200" s="279"/>
      <c r="H200" s="390" t="s">
        <v>1185</v>
      </c>
      <c r="I200" s="390"/>
      <c r="J200" s="390"/>
      <c r="K200" s="190"/>
    </row>
    <row r="201" spans="2:11" ht="15" customHeight="1" x14ac:dyDescent="0.25">
      <c r="B201" s="191"/>
      <c r="C201" s="279"/>
      <c r="D201" s="279"/>
      <c r="E201" s="279"/>
      <c r="F201" s="185"/>
      <c r="G201" s="279"/>
      <c r="H201" s="279"/>
      <c r="I201" s="279"/>
      <c r="J201" s="279"/>
      <c r="K201" s="190"/>
    </row>
    <row r="202" spans="2:11" ht="15" customHeight="1" x14ac:dyDescent="0.25">
      <c r="B202" s="191"/>
      <c r="C202" s="279" t="s">
        <v>1184</v>
      </c>
      <c r="D202" s="279"/>
      <c r="E202" s="279"/>
      <c r="F202" s="185" t="s">
        <v>296</v>
      </c>
      <c r="G202" s="279"/>
      <c r="H202" s="390" t="s">
        <v>1183</v>
      </c>
      <c r="I202" s="390"/>
      <c r="J202" s="390"/>
      <c r="K202" s="190"/>
    </row>
    <row r="203" spans="2:11" ht="15" customHeight="1" x14ac:dyDescent="0.25">
      <c r="B203" s="191"/>
      <c r="C203" s="186"/>
      <c r="D203" s="279"/>
      <c r="E203" s="279"/>
      <c r="F203" s="185" t="s">
        <v>1182</v>
      </c>
      <c r="G203" s="279"/>
      <c r="H203" s="390" t="s">
        <v>1181</v>
      </c>
      <c r="I203" s="390"/>
      <c r="J203" s="390"/>
      <c r="K203" s="190"/>
    </row>
    <row r="204" spans="2:11" ht="15" customHeight="1" x14ac:dyDescent="0.25">
      <c r="B204" s="191"/>
      <c r="C204" s="279"/>
      <c r="D204" s="279"/>
      <c r="E204" s="279"/>
      <c r="F204" s="185" t="s">
        <v>1180</v>
      </c>
      <c r="G204" s="279"/>
      <c r="H204" s="390" t="s">
        <v>1179</v>
      </c>
      <c r="I204" s="390"/>
      <c r="J204" s="390"/>
      <c r="K204" s="190"/>
    </row>
    <row r="205" spans="2:11" ht="15" customHeight="1" x14ac:dyDescent="0.25">
      <c r="B205" s="187"/>
      <c r="C205" s="186"/>
      <c r="D205" s="186"/>
      <c r="E205" s="186"/>
      <c r="F205" s="185" t="s">
        <v>1178</v>
      </c>
      <c r="G205" s="184"/>
      <c r="H205" s="387" t="s">
        <v>1177</v>
      </c>
      <c r="I205" s="387"/>
      <c r="J205" s="387"/>
      <c r="K205" s="183"/>
    </row>
    <row r="206" spans="2:11" ht="15" customHeight="1" x14ac:dyDescent="0.25">
      <c r="B206" s="187"/>
      <c r="C206" s="186"/>
      <c r="D206" s="186"/>
      <c r="E206" s="186"/>
      <c r="F206" s="185" t="s">
        <v>425</v>
      </c>
      <c r="G206" s="184"/>
      <c r="H206" s="387" t="s">
        <v>1176</v>
      </c>
      <c r="I206" s="387"/>
      <c r="J206" s="387"/>
      <c r="K206" s="183"/>
    </row>
    <row r="207" spans="2:11" ht="15" customHeight="1" x14ac:dyDescent="0.25">
      <c r="B207" s="187"/>
      <c r="C207" s="186"/>
      <c r="D207" s="186"/>
      <c r="E207" s="186"/>
      <c r="F207" s="189"/>
      <c r="G207" s="184"/>
      <c r="H207" s="188"/>
      <c r="I207" s="188"/>
      <c r="J207" s="188"/>
      <c r="K207" s="183"/>
    </row>
    <row r="208" spans="2:11" ht="15" customHeight="1" x14ac:dyDescent="0.25">
      <c r="B208" s="187"/>
      <c r="C208" s="279" t="s">
        <v>1175</v>
      </c>
      <c r="D208" s="186"/>
      <c r="E208" s="186"/>
      <c r="F208" s="185">
        <v>1</v>
      </c>
      <c r="G208" s="184"/>
      <c r="H208" s="387" t="s">
        <v>1174</v>
      </c>
      <c r="I208" s="387"/>
      <c r="J208" s="387"/>
      <c r="K208" s="183"/>
    </row>
    <row r="209" spans="2:11" ht="15" customHeight="1" x14ac:dyDescent="0.25">
      <c r="B209" s="187"/>
      <c r="C209" s="186"/>
      <c r="D209" s="186"/>
      <c r="E209" s="186"/>
      <c r="F209" s="185">
        <v>2</v>
      </c>
      <c r="G209" s="184"/>
      <c r="H209" s="387" t="s">
        <v>1173</v>
      </c>
      <c r="I209" s="387"/>
      <c r="J209" s="387"/>
      <c r="K209" s="183"/>
    </row>
    <row r="210" spans="2:11" ht="15" customHeight="1" x14ac:dyDescent="0.25">
      <c r="B210" s="187"/>
      <c r="C210" s="186"/>
      <c r="D210" s="186"/>
      <c r="E210" s="186"/>
      <c r="F210" s="185">
        <v>3</v>
      </c>
      <c r="G210" s="184"/>
      <c r="H210" s="387" t="s">
        <v>1172</v>
      </c>
      <c r="I210" s="387"/>
      <c r="J210" s="387"/>
      <c r="K210" s="183"/>
    </row>
    <row r="211" spans="2:11" ht="15" customHeight="1" x14ac:dyDescent="0.25">
      <c r="B211" s="187"/>
      <c r="C211" s="186"/>
      <c r="D211" s="186"/>
      <c r="E211" s="186"/>
      <c r="F211" s="185">
        <v>4</v>
      </c>
      <c r="G211" s="184"/>
      <c r="H211" s="387" t="s">
        <v>1171</v>
      </c>
      <c r="I211" s="387"/>
      <c r="J211" s="387"/>
      <c r="K211" s="183"/>
    </row>
    <row r="212" spans="2:11" ht="12.75" customHeight="1" x14ac:dyDescent="0.25">
      <c r="B212" s="182"/>
      <c r="C212" s="181"/>
      <c r="D212" s="181"/>
      <c r="E212" s="181"/>
      <c r="F212" s="181"/>
      <c r="G212" s="181"/>
      <c r="H212" s="181"/>
      <c r="I212" s="181"/>
      <c r="J212" s="181"/>
      <c r="K212" s="180"/>
    </row>
  </sheetData>
  <mergeCells count="77">
    <mergeCell ref="F17:J17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  <mergeCell ref="D32:J32"/>
    <mergeCell ref="F18:J18"/>
    <mergeCell ref="F19:J19"/>
    <mergeCell ref="F20:J20"/>
    <mergeCell ref="F21:J21"/>
    <mergeCell ref="C23:J23"/>
    <mergeCell ref="C24:J24"/>
    <mergeCell ref="D25:J25"/>
    <mergeCell ref="D26:J26"/>
    <mergeCell ref="D28:J28"/>
    <mergeCell ref="D29:J29"/>
    <mergeCell ref="D31:J31"/>
    <mergeCell ref="D45:J45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59:J59"/>
    <mergeCell ref="E46:J46"/>
    <mergeCell ref="E47:J47"/>
    <mergeCell ref="E48:J48"/>
    <mergeCell ref="D49:J49"/>
    <mergeCell ref="C50:J50"/>
    <mergeCell ref="C52:J52"/>
    <mergeCell ref="C53:J53"/>
    <mergeCell ref="C55:J55"/>
    <mergeCell ref="D56:J56"/>
    <mergeCell ref="D57:J57"/>
    <mergeCell ref="D58:J58"/>
    <mergeCell ref="C145:J145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H205:J205"/>
    <mergeCell ref="C163:J163"/>
    <mergeCell ref="C193:J193"/>
    <mergeCell ref="H194:J194"/>
    <mergeCell ref="H196:J196"/>
    <mergeCell ref="H197:J197"/>
    <mergeCell ref="H198:J198"/>
    <mergeCell ref="H199:J199"/>
    <mergeCell ref="H200:J200"/>
    <mergeCell ref="H202:J202"/>
    <mergeCell ref="H203:J203"/>
    <mergeCell ref="H204:J204"/>
    <mergeCell ref="H206:J206"/>
    <mergeCell ref="H208:J208"/>
    <mergeCell ref="H209:J209"/>
    <mergeCell ref="H210:J210"/>
    <mergeCell ref="H211:J211"/>
  </mergeCells>
  <pageMargins left="0.59055118110236227" right="0.59055118110236227" top="0.59055118110236227" bottom="0.59055118110236227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11</vt:i4>
      </vt:variant>
    </vt:vector>
  </HeadingPairs>
  <TitlesOfParts>
    <vt:vector size="24" baseType="lpstr">
      <vt:lpstr>Rekapitulace stavby</vt:lpstr>
      <vt:lpstr>SO 01 - Mateřská školka</vt:lpstr>
      <vt:lpstr>SO 02 - Zateplení fasády</vt:lpstr>
      <vt:lpstr>IO 02 - Elektroinstalace</vt:lpstr>
      <vt:lpstr>Příloha EL Rekapitulace</vt:lpstr>
      <vt:lpstr>Příloha EL Rozpočet</vt:lpstr>
      <vt:lpstr>Příloha EL Parametry</vt:lpstr>
      <vt:lpstr>Příloha NN Rekapitulace </vt:lpstr>
      <vt:lpstr>Příloha NN Rozpočet </vt:lpstr>
      <vt:lpstr>Příloha NN Parametry</vt:lpstr>
      <vt:lpstr>IO 03 - Vytápění</vt:lpstr>
      <vt:lpstr>Příloha vytápění</vt:lpstr>
      <vt:lpstr>Pokyny pro vyplnění</vt:lpstr>
      <vt:lpstr>'IO 02 - Elektroinstalace'!Názvy_tisku</vt:lpstr>
      <vt:lpstr>'IO 03 - Vytápění'!Názvy_tisku</vt:lpstr>
      <vt:lpstr>'Rekapitulace stavby'!Názvy_tisku</vt:lpstr>
      <vt:lpstr>'SO 01 - Mateřská školka'!Názvy_tisku</vt:lpstr>
      <vt:lpstr>'SO 02 - Zateplení fasády'!Názvy_tisku</vt:lpstr>
      <vt:lpstr>'IO 02 - Elektroinstalace'!Oblast_tisku</vt:lpstr>
      <vt:lpstr>'IO 03 - Vytápění'!Oblast_tisku</vt:lpstr>
      <vt:lpstr>'Pokyny pro vyplnění'!Oblast_tisku</vt:lpstr>
      <vt:lpstr>'Rekapitulace stavby'!Oblast_tisku</vt:lpstr>
      <vt:lpstr>'SO 01 - Mateřská školka'!Oblast_tisku</vt:lpstr>
      <vt:lpstr>'SO 02 - Zateplení fasády'!Oblast_tisku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Jarmila Pernicová</cp:lastModifiedBy>
  <cp:lastPrinted>2016-04-06T11:06:16Z</cp:lastPrinted>
  <dcterms:created xsi:type="dcterms:W3CDTF">2016-02-15T17:21:14Z</dcterms:created>
  <dcterms:modified xsi:type="dcterms:W3CDTF">2016-04-06T11:06:18Z</dcterms:modified>
</cp:coreProperties>
</file>